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215.254\Share\budgetreport\Share\TAREKAN-2024\2024\1. Հարկաբյուջետային քաղաքականություն\1.9.Հավելվածներ\"/>
    </mc:Choice>
  </mc:AlternateContent>
  <bookViews>
    <workbookView xWindow="0" yWindow="0" windowWidth="28800" windowHeight="11415"/>
  </bookViews>
  <sheets>
    <sheet name="Դեֆիցիտ_ըստ տարրերի" sheetId="5" r:id="rId1"/>
    <sheet name="ֆին.ակտիվ ձբ.և փոխ.միջ.մարում" sheetId="2" r:id="rId2"/>
    <sheet name="դեֆ._ արտաքին աջակցության վարկ" sheetId="4" r:id="rId3"/>
    <sheet name="դեֆ._ բյուջետային վարկ" sheetId="6" r:id="rId4"/>
  </sheets>
  <definedNames>
    <definedName name="_xlnm._FilterDatabase" localSheetId="0" hidden="1">'Դեֆիցիտ_ըստ տարրերի'!$A$9:$K$97</definedName>
    <definedName name="_xlnm.Print_Titles" localSheetId="2">'դեֆ._ արտաքին աջակցության վարկ'!$7:$9</definedName>
    <definedName name="_xlnm.Print_Titles" localSheetId="3">'դեֆ._ բյուջետային վարկ'!$8:$9</definedName>
    <definedName name="_xlnm.Print_Titles" localSheetId="1">'ֆին.ակտիվ ձբ.և փոխ.միջ.մարում'!$7:$8</definedName>
  </definedNames>
  <calcPr calcId="162913"/>
</workbook>
</file>

<file path=xl/calcChain.xml><?xml version="1.0" encoding="utf-8"?>
<calcChain xmlns="http://schemas.openxmlformats.org/spreadsheetml/2006/main">
  <c r="B35" i="5" l="1"/>
  <c r="B32" i="5"/>
  <c r="B29" i="5"/>
  <c r="B22" i="5"/>
  <c r="N21" i="4"/>
  <c r="O21" i="4"/>
  <c r="P21" i="4"/>
  <c r="E18" i="5"/>
  <c r="E19" i="5"/>
  <c r="E25" i="5"/>
  <c r="E26" i="5"/>
  <c r="E27" i="5"/>
  <c r="E31" i="5"/>
  <c r="E34" i="5"/>
  <c r="E37" i="5"/>
  <c r="E38" i="5"/>
  <c r="E39" i="5"/>
  <c r="E40" i="5"/>
  <c r="E42" i="5"/>
  <c r="E43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70" i="5"/>
  <c r="E71" i="5"/>
  <c r="E72" i="5"/>
  <c r="E73" i="5"/>
  <c r="E79" i="5"/>
  <c r="E80" i="5"/>
  <c r="E82" i="5"/>
  <c r="E87" i="5"/>
  <c r="E91" i="5"/>
  <c r="E94" i="5"/>
  <c r="E95" i="5"/>
  <c r="E97" i="5"/>
  <c r="E13" i="6"/>
  <c r="E12" i="6" s="1"/>
  <c r="F13" i="6"/>
  <c r="F12" i="6" s="1"/>
  <c r="D13" i="6"/>
  <c r="D12" i="6" s="1"/>
  <c r="D10" i="6" s="1"/>
  <c r="G14" i="6"/>
  <c r="E17" i="6"/>
  <c r="E16" i="6" s="1"/>
  <c r="G16" i="6" s="1"/>
  <c r="F17" i="6"/>
  <c r="F16" i="6"/>
  <c r="D17" i="6"/>
  <c r="D16" i="6"/>
  <c r="F20" i="6"/>
  <c r="E20" i="6"/>
  <c r="G20" i="6" s="1"/>
  <c r="F23" i="6"/>
  <c r="F22" i="6" s="1"/>
  <c r="G22" i="6" s="1"/>
  <c r="E23" i="6"/>
  <c r="G18" i="6"/>
  <c r="G24" i="6"/>
  <c r="D22" i="6"/>
  <c r="F12" i="4"/>
  <c r="F10" i="4" s="1"/>
  <c r="I12" i="4"/>
  <c r="I10" i="4" s="1"/>
  <c r="J12" i="4"/>
  <c r="J10" i="4" s="1"/>
  <c r="G17" i="6"/>
  <c r="E22" i="6"/>
  <c r="F18" i="4"/>
  <c r="G18" i="4"/>
  <c r="H18" i="4"/>
  <c r="I18" i="4"/>
  <c r="J18" i="4"/>
  <c r="K18" i="4"/>
  <c r="N18" i="4" s="1"/>
  <c r="L18" i="4"/>
  <c r="O18" i="4" s="1"/>
  <c r="M18" i="4"/>
  <c r="P18" i="4" s="1"/>
  <c r="E18" i="4"/>
  <c r="F15" i="4"/>
  <c r="G15" i="4"/>
  <c r="H15" i="4"/>
  <c r="I15" i="4"/>
  <c r="J15" i="4"/>
  <c r="K15" i="4"/>
  <c r="K12" i="4" s="1"/>
  <c r="L15" i="4"/>
  <c r="L12" i="4" s="1"/>
  <c r="M15" i="4"/>
  <c r="E15" i="4"/>
  <c r="F13" i="4"/>
  <c r="G13" i="4"/>
  <c r="G12" i="4" s="1"/>
  <c r="G10" i="4" s="1"/>
  <c r="H13" i="4"/>
  <c r="H12" i="4" s="1"/>
  <c r="H10" i="4" s="1"/>
  <c r="I13" i="4"/>
  <c r="O13" i="4" s="1"/>
  <c r="J13" i="4"/>
  <c r="K13" i="4"/>
  <c r="N13" i="4" s="1"/>
  <c r="L13" i="4"/>
  <c r="M13" i="4"/>
  <c r="M12" i="4" s="1"/>
  <c r="E13" i="4"/>
  <c r="E12" i="4" s="1"/>
  <c r="E10" i="4" s="1"/>
  <c r="D35" i="5"/>
  <c r="E35" i="5" s="1"/>
  <c r="C35" i="5"/>
  <c r="D32" i="5"/>
  <c r="C32" i="5"/>
  <c r="E32" i="5" s="1"/>
  <c r="D23" i="5"/>
  <c r="D22" i="5" s="1"/>
  <c r="C23" i="5"/>
  <c r="C22" i="5" s="1"/>
  <c r="C20" i="5" s="1"/>
  <c r="G15" i="6"/>
  <c r="G21" i="6"/>
  <c r="F19" i="6"/>
  <c r="D19" i="6"/>
  <c r="P13" i="4"/>
  <c r="N14" i="4"/>
  <c r="O14" i="4"/>
  <c r="P14" i="4"/>
  <c r="P15" i="4"/>
  <c r="N16" i="4"/>
  <c r="O16" i="4"/>
  <c r="P16" i="4"/>
  <c r="N17" i="4"/>
  <c r="O17" i="4"/>
  <c r="P17" i="4"/>
  <c r="N19" i="4"/>
  <c r="O19" i="4"/>
  <c r="P19" i="4"/>
  <c r="N20" i="4"/>
  <c r="O20" i="4"/>
  <c r="P20" i="4"/>
  <c r="D96" i="5"/>
  <c r="C96" i="5"/>
  <c r="E96" i="5"/>
  <c r="B96" i="5"/>
  <c r="D92" i="5"/>
  <c r="E92" i="5" s="1"/>
  <c r="C92" i="5"/>
  <c r="B92" i="5"/>
  <c r="D89" i="5"/>
  <c r="E89" i="5" s="1"/>
  <c r="C89" i="5"/>
  <c r="B89" i="5"/>
  <c r="B88" i="5" s="1"/>
  <c r="B83" i="5" s="1"/>
  <c r="D85" i="5"/>
  <c r="E85" i="5" s="1"/>
  <c r="C85" i="5"/>
  <c r="C83" i="5" s="1"/>
  <c r="B85" i="5"/>
  <c r="D81" i="5"/>
  <c r="C81" i="5"/>
  <c r="B81" i="5"/>
  <c r="D78" i="5"/>
  <c r="C78" i="5"/>
  <c r="C76" i="5" s="1"/>
  <c r="B78" i="5"/>
  <c r="B76" i="5" s="1"/>
  <c r="D69" i="5"/>
  <c r="C69" i="5"/>
  <c r="E69" i="5" s="1"/>
  <c r="B69" i="5"/>
  <c r="B20" i="5" s="1"/>
  <c r="D44" i="5"/>
  <c r="E44" i="5" s="1"/>
  <c r="C44" i="5"/>
  <c r="B44" i="5"/>
  <c r="D41" i="5"/>
  <c r="C41" i="5"/>
  <c r="B41" i="5"/>
  <c r="D29" i="5"/>
  <c r="D28" i="5" s="1"/>
  <c r="E28" i="5" s="1"/>
  <c r="C29" i="5"/>
  <c r="D16" i="5"/>
  <c r="C16" i="5"/>
  <c r="B16" i="5"/>
  <c r="D15" i="5"/>
  <c r="D13" i="5" s="1"/>
  <c r="C15" i="5"/>
  <c r="C13" i="5" s="1"/>
  <c r="B15" i="5"/>
  <c r="B13" i="5" s="1"/>
  <c r="B11" i="5" s="1"/>
  <c r="E41" i="5"/>
  <c r="E81" i="5"/>
  <c r="E16" i="5"/>
  <c r="D76" i="5"/>
  <c r="E78" i="5"/>
  <c r="C88" i="5"/>
  <c r="C28" i="5"/>
  <c r="E13" i="5" l="1"/>
  <c r="P12" i="4"/>
  <c r="M10" i="4"/>
  <c r="P10" i="4" s="1"/>
  <c r="G12" i="6"/>
  <c r="F10" i="6"/>
  <c r="B74" i="5"/>
  <c r="O12" i="4"/>
  <c r="L10" i="4"/>
  <c r="O10" i="4" s="1"/>
  <c r="E22" i="5"/>
  <c r="B9" i="5"/>
  <c r="E76" i="5"/>
  <c r="C74" i="5"/>
  <c r="C11" i="5"/>
  <c r="C9" i="5" s="1"/>
  <c r="K10" i="4"/>
  <c r="N10" i="4" s="1"/>
  <c r="N12" i="4"/>
  <c r="E15" i="5"/>
  <c r="E19" i="6"/>
  <c r="E10" i="6" s="1"/>
  <c r="D88" i="5"/>
  <c r="E88" i="5" s="1"/>
  <c r="O15" i="4"/>
  <c r="E29" i="5"/>
  <c r="N15" i="4"/>
  <c r="G13" i="6"/>
  <c r="E23" i="5"/>
  <c r="D20" i="5"/>
  <c r="E20" i="5" s="1"/>
  <c r="G23" i="6"/>
  <c r="D83" i="5" l="1"/>
  <c r="G19" i="6"/>
  <c r="G10" i="6"/>
  <c r="D11" i="5"/>
  <c r="E11" i="5" l="1"/>
  <c r="E83" i="5"/>
  <c r="D74" i="5"/>
  <c r="E74" i="5" s="1"/>
  <c r="D9" i="5" l="1"/>
  <c r="E9" i="5" s="1"/>
</calcChain>
</file>

<file path=xl/sharedStrings.xml><?xml version="1.0" encoding="utf-8"?>
<sst xmlns="http://schemas.openxmlformats.org/spreadsheetml/2006/main" count="1535" uniqueCount="238">
  <si>
    <t>Վարկերի տրամադրում</t>
  </si>
  <si>
    <t>1040</t>
  </si>
  <si>
    <t>1157</t>
  </si>
  <si>
    <t>1167</t>
  </si>
  <si>
    <t>Էլեկտրաէներգետիկ համակարգի զարգացման ծրագիր</t>
  </si>
  <si>
    <t>Կոշտ թափոնների կառավարում</t>
  </si>
  <si>
    <t>Քաղաքային զարգացում</t>
  </si>
  <si>
    <t>Ֆինանսական պարտավորությունների կատարման ծրագիր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</si>
  <si>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</si>
  <si>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</si>
  <si>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</si>
  <si>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Մուրհակների մարում</t>
  </si>
  <si>
    <t/>
  </si>
  <si>
    <t>Միջոցառման անվանումը`</t>
  </si>
  <si>
    <t>Փաստ</t>
  </si>
  <si>
    <t>1226</t>
  </si>
  <si>
    <t>ԸՆԴԱՄԵՆԸ</t>
  </si>
  <si>
    <t>ՀՀ տարածքային կառավարման և ենթակառուցվածքների նախարարություն</t>
  </si>
  <si>
    <t>«Հայկական ատոմային էլեկտրակայան» ՓԲԸ-ին տրամադրվող բյուջետային վարկ</t>
  </si>
  <si>
    <t>Բյուջետային վարկի տրամադրում</t>
  </si>
  <si>
    <t>Տնտեսական երկարաժամկետ զարգացմանն ուղղված  ծրագիր</t>
  </si>
  <si>
    <t>Ներդրումների խթանում</t>
  </si>
  <si>
    <t>2.2. Բաժնետոմսերի և կապիտալում այլ մասնակցության ձեռքբերում</t>
  </si>
  <si>
    <t>Աղյուսակ N 1.1.1.1</t>
  </si>
  <si>
    <t>Աղյուսակ N 1.1.1</t>
  </si>
  <si>
    <t xml:space="preserve">(հազար դրամ) </t>
  </si>
  <si>
    <t>Ծրագրային դասիչը</t>
  </si>
  <si>
    <t>Բյուջետային հատկացումների գլխավոր կարգադրիչների, ծրագրերի,  միջոցառումների անվանումները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</si>
  <si>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</si>
  <si>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>ՀԱՇՎԵՏՎՈՒԹՅՈՒՆ</t>
  </si>
  <si>
    <t>(հազար դրամ)</t>
  </si>
  <si>
    <t>Պետական բյուջեի դեֆիցիտի ֆինանսավորման աղբյուրներն ու դրանց տարրերի անվանումները</t>
  </si>
  <si>
    <t>Տարեկան պլան¹</t>
  </si>
  <si>
    <t>այդ թվում՝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</si>
  <si>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</si>
  <si>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</si>
  <si>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</si>
  <si>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ՀՀ ֆինանսների նախարարություն</t>
  </si>
  <si>
    <t>որից`</t>
  </si>
  <si>
    <t>գանձապետական պարտատոմսեր</t>
  </si>
  <si>
    <t xml:space="preserve">մուրհակների մարում </t>
  </si>
  <si>
    <t>1.2. Ստացված վարկերի և փոխատվությունների մարում</t>
  </si>
  <si>
    <t>2. Ֆինանսական զուտ ակտիվներ</t>
  </si>
  <si>
    <t>2.5. Տրամադրված վարկերի և փոխատվությունների վերադարձից մուտքեր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</si>
  <si>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</si>
  <si>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</si>
  <si>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</si>
  <si>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</si>
  <si>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«Ավանդների փոխհատուցումը երաշխավորող հիմնադրամ» ՓԲԸ</t>
  </si>
  <si>
    <t>Այլ</t>
  </si>
  <si>
    <t>2.6.Այլ</t>
  </si>
  <si>
    <t>Բ. Արտաքին աղբյուրներ - ընդամենը</t>
  </si>
  <si>
    <t>1.1. Վարկերի և փոխատվությունների ստացում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</si>
  <si>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</si>
  <si>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</si>
  <si>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</si>
  <si>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2.4. Այլ </t>
  </si>
  <si>
    <t>Գյուղական ֆինանսավորման կառույց</t>
  </si>
  <si>
    <t>2.4. Վարկերի և փոխատվությունների տրամադրում</t>
  </si>
  <si>
    <t>«Հայկական ատոմակայան»  ՓԲԸ</t>
  </si>
  <si>
    <t>«Ակբա-Կրեդիտ Ագրիկոլ  բանկ» ՓԲԸ</t>
  </si>
  <si>
    <t>«Կարեն Դեմիրճյանի անվան մետրոպոլիտեն» ՓԲԸ</t>
  </si>
  <si>
    <t>«Երքաղլույս»  ՓԲԸ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</si>
  <si>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</si>
  <si>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</si>
  <si>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</si>
  <si>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 xml:space="preserve"> այդ թվում</t>
  </si>
  <si>
    <t>2.Ֆինանսական զուտ ակտիվներ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</si>
  <si>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</si>
  <si>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2.1 Բաժնետոմսերի իրացումից մուտքեր</t>
  </si>
  <si>
    <t>Վանաձորի բաղնիքային տնտեսություն</t>
  </si>
  <si>
    <t>ՀՀ էկոնոմիկայի նախարարություն</t>
  </si>
  <si>
    <t xml:space="preserve"> Փաստ</t>
  </si>
  <si>
    <t xml:space="preserve"> Կատարման %-ը ճշտված պլանի նկատմամբ</t>
  </si>
  <si>
    <t xml:space="preserve">«Քոնթուր Գլոբալ  Հիդրո Կասկադ» ՓԲԸ         </t>
  </si>
  <si>
    <t>Ծրագիր</t>
  </si>
  <si>
    <t>Միջոցառում</t>
  </si>
  <si>
    <t xml:space="preserve">Ընդամենը </t>
  </si>
  <si>
    <t xml:space="preserve"> Վարկային միջոցներ </t>
  </si>
  <si>
    <t xml:space="preserve"> Համաֆինան_x000D_
սավորում </t>
  </si>
  <si>
    <t xml:space="preserve"> Ընդամենը </t>
  </si>
  <si>
    <t xml:space="preserve">² Հաշվի են առնված հաշվետու ժամանակաշրջանում օրենսդրության համաձայն կատարված փոփոխությունները:  </t>
  </si>
  <si>
    <t xml:space="preserve"> Կատարման %-ը տարեկան ճշտված պլանի նկատմամբ</t>
  </si>
  <si>
    <t>Կատարման %-ը տարեկան ճշտված պլանի նկատմամբ</t>
  </si>
  <si>
    <t>Շուկայավարման հնարավորություն ֆերմերներին ծրագիր</t>
  </si>
  <si>
    <t>Արտարժութային գործառնությունների վերագնահատումից մուտքերը կամ ելքերը</t>
  </si>
  <si>
    <t>նպատակային վարկերի գծով</t>
  </si>
  <si>
    <t>բյուջետային աջակցության  վարկերի գծով</t>
  </si>
  <si>
    <t>ԵՄ-Հայաստան ՓՄՁ ֆոնդ</t>
  </si>
  <si>
    <t>Տարեկան ճշտված պլան²</t>
  </si>
  <si>
    <t xml:space="preserve">  Ը  Ն  Դ  Ա  Մ  Ե  Ն  Ը  </t>
  </si>
  <si>
    <t xml:space="preserve">  </t>
  </si>
  <si>
    <t>Ծրագրի անվանումը`</t>
  </si>
  <si>
    <t>Ծրագրի նպատակը`</t>
  </si>
  <si>
    <t>Վերջնական արդյունքի նկարագրությունը`</t>
  </si>
  <si>
    <t>Ծրագրի միջոցառումներ</t>
  </si>
  <si>
    <t>-</t>
  </si>
  <si>
    <t>Միջոցառման նկարագրությունը`</t>
  </si>
  <si>
    <t>Միջոցառման տեսակը</t>
  </si>
  <si>
    <t>Բաժնետոմսերի և կապիտալում այլ մասնակցության ձեռքբերում</t>
  </si>
  <si>
    <t>Բաժնեմասերի ձեռքբերում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</si>
  <si>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</si>
  <si>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</si>
  <si>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>1040-42001</t>
  </si>
  <si>
    <t>Վերակառուցման և զարգացման եվրոպական բանկի աջակցությամբ իրականացվող «Կոտայքի և Գեղարքունիքի մարզերի կոշտ թափոնների կառավարման ծրագրի շրջանակներում ենթավարկի տրամադրում ,Կոտայքի և Գեղարքունիքի Կոշտ կենցաղային թափոնների կառավարում» ՍՊԸ-ին»</t>
  </si>
  <si>
    <t>Կոշտ թափոննրի կառավարման համակարգի բարելավում և նոր աղբավայրի ստեղծում</t>
  </si>
  <si>
    <t>Քաղաքային ենթակառուցվածքների զարգացում</t>
  </si>
  <si>
    <t>Քաղաքային ենթակառուցվածքների արդիականացում և բարելավում</t>
  </si>
  <si>
    <t>1157-42001</t>
  </si>
  <si>
    <t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 ՓԲԸ-ին</t>
  </si>
  <si>
    <t>ՀՀ համայնքներին քաղաքային լուսավորության ենթակառուցվածքի բարելավման համար տրամադրվող աջակցություն և ծառայություն</t>
  </si>
  <si>
    <t>1157-42003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</si>
  <si>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</si>
  <si>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>Երևանի մետրոպոլիտենի վերակառուցում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</si>
  <si>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</si>
  <si>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</si>
  <si>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1167-42003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</si>
  <si>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</t>
  </si>
  <si>
    <t>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</si>
  <si>
    <t>1167-42005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</si>
  <si>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</si>
  <si>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>1167-42008</t>
  </si>
  <si>
    <t>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</si>
  <si>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>1167-42009</t>
  </si>
  <si>
    <t>Մասնավոր ներդրումների աճի խթանում</t>
  </si>
  <si>
    <t>Ներդրումների ծավալների աճ</t>
  </si>
  <si>
    <t>1226-44002</t>
  </si>
  <si>
    <t>1211</t>
  </si>
  <si>
    <t>Պետական ֆինանսական պարտավորությունների կատարման ապահովում</t>
  </si>
  <si>
    <t>Պետական ֆինանսական պարտավորությունների պատշաճ կատարում</t>
  </si>
  <si>
    <t>1211-43001</t>
  </si>
  <si>
    <t>1211-44001</t>
  </si>
  <si>
    <t>Միջազգային ֆինանսական կազմակերպությունների կապիտալում մասնակցության գծով ստանձնած պարտավորությունների կատարում</t>
  </si>
  <si>
    <t>1211-45001</t>
  </si>
  <si>
    <t>Շրջանառության մեջ գտնվող պետական հասարակ և փոխանցելի մուրհակների մարում</t>
  </si>
  <si>
    <t xml:space="preserve"> Աղյուսակ N 1 </t>
  </si>
  <si>
    <t xml:space="preserve">
Բյուջետային հատկացումների գլխավոր կարգադրիչների, ծրագրերի,  միջոցառումների անվանումները</t>
  </si>
  <si>
    <t xml:space="preserve"> այդ թվում՝</t>
  </si>
  <si>
    <t xml:space="preserve">  ԸՆԴԱՄԵՆԸ</t>
  </si>
  <si>
    <t>ՀՀ բարձր տեխնոլոգիական արդյունաբերության նախարարություն</t>
  </si>
  <si>
    <t>ՀՀ առողջապահության նախարարություն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</si>
  <si>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</si>
  <si>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</si>
  <si>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>կայունացման դեպոզիտային հաշվի համալրում</t>
  </si>
  <si>
    <t>1167-44002</t>
  </si>
  <si>
    <t>«Երևանի ջերմաէլեկտրակենտրոն»  ՓԲԸ-ի կանոնադրական  կապիտալի ավելացում</t>
  </si>
  <si>
    <t>1126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</si>
  <si>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</si>
  <si>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</si>
  <si>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</si>
  <si>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1126-44001</t>
  </si>
  <si>
    <t>«Ավան» հոգեկան առողջության կենտրոն» ՓԲԸ-ում տնտեսական երկարաժամկետ զարգացմանն ուղղված միջոցառում</t>
  </si>
  <si>
    <t>1126-44003</t>
  </si>
  <si>
    <t>Տնտեսական երկարաժամկետ զարգացմանն ուղղված երկրորդ միջոցառում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</si>
  <si>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</si>
  <si>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</si>
  <si>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</si>
  <si>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</si>
  <si>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>Փոխառությունների մարում և այլ ելքեր (ներքին)</t>
  </si>
  <si>
    <t xml:space="preserve">Կատարման %-ը տարեկան ճշտված պլանի նկատմամբ                                                                                                                                                                        </t>
  </si>
  <si>
    <t>«Ձեռնարկատեր+Պետություն հակաճգնաժամային ներդրումներ» ոչ հրապարակային մասնագիտացված պայմանագրային ներդրումային ֆոնդ</t>
  </si>
  <si>
    <t>որից՝</t>
  </si>
  <si>
    <t>2.3. Ելքերի ֆինանսավորմանն ուղղվող պետական բյուջեի տարեսկզբի ազատ մնացորդի միջոցներ</t>
  </si>
  <si>
    <t>Եվրասիական վերաապահովագրական ընկերության բաժնեմասերի ձեռքբերում</t>
  </si>
  <si>
    <t>Բյուջետային գլխավոր կարգադրիչների, ծրագրերի և միջոցառումների անվանումները</t>
  </si>
  <si>
    <t>Հայաստան-Վրաստան 400 կՎ լարման էլեկտրահաղորդման օդային գծի և համապատասխան ենթակայանների կառուցում"</t>
  </si>
  <si>
    <t>1226-44003</t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</si>
  <si>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</si>
  <si>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կատարում"</t>
  </si>
  <si>
    <t>ՀՀ կրթության, գիտության, մշակույթի և սպորտի նախարարություն</t>
  </si>
  <si>
    <t>1168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</si>
  <si>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</si>
  <si>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</si>
  <si>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</si>
  <si>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 xml:space="preserve">Տարեկան որոշումներով ճշտված պլան² </t>
  </si>
  <si>
    <t>«Հայկական ատոմային էլեկտրակայան»  ՓԲԸ</t>
  </si>
  <si>
    <t>«Հայփոստ» փակ բաժնետիրական ընկերություն</t>
  </si>
  <si>
    <t>«Յոլյան» արյունաբանության և ուռուցքաբանության կենտրոն» ՓԲԸ-ում տնտեսական երկարաժամկետ զարգացմանն ուղղված միջոցառում</t>
  </si>
  <si>
    <t>«Այրվածքաբանության և մաշկաբանության ազգային կենտրոն» ՓԲԸ-ում տնտեսական երկարաժամկետ զարգացմանն ուղղված միջոցառում</t>
  </si>
  <si>
    <t>«Սահակյանշին» ՓԲԸ</t>
  </si>
  <si>
    <t xml:space="preserve">«ՄԼ մայնինգ» ՍՊԸ      </t>
  </si>
  <si>
    <t xml:space="preserve">«Միրանդա» ՍՊԸ      </t>
  </si>
  <si>
    <t>«Արարատ Թորոսյան» ԱՁ</t>
  </si>
  <si>
    <t>«Նաիրի ՃՇՇ» ԲԲԸ</t>
  </si>
  <si>
    <t>«Երևանի քաղաքային նոր աղբավայր» ՓԲԸ</t>
  </si>
  <si>
    <t>կայունացման դեպոզիտային հաշվից օգտագործում</t>
  </si>
  <si>
    <t xml:space="preserve">¹ Հաստատված է «Հայաստանի Հանրապետության 2024 թվականի պետական բյուջեի մասին» Հայաստանի Հանրապետության օրենքով:              </t>
  </si>
  <si>
    <t>Արտաբյուջետային հաշվի ելքերի ֆինանսավորմանն ուղղվող 2024 թվականի արտաբյուջետային միջոցների տարեսկզբի ազատ մնացորդի միջոցներ</t>
  </si>
  <si>
    <t>Ելքերի ֆինանսավորմանն ուղղվող պետական բյուջեի տարեսկզբի ազատ մնացորդի միջոցներ</t>
  </si>
  <si>
    <t xml:space="preserve">     94.5</t>
  </si>
  <si>
    <t xml:space="preserve">     91.7</t>
  </si>
  <si>
    <t xml:space="preserve">     73.1</t>
  </si>
  <si>
    <t xml:space="preserve">     66.9</t>
  </si>
  <si>
    <t xml:space="preserve">     51.0</t>
  </si>
  <si>
    <t xml:space="preserve">     74.5</t>
  </si>
  <si>
    <t xml:space="preserve">     96.1</t>
  </si>
  <si>
    <t xml:space="preserve">     97.0</t>
  </si>
  <si>
    <t xml:space="preserve">     78.2</t>
  </si>
  <si>
    <t>Վերակառուցման և զարգացման միջազգային բանկի աջակցությամբ իրականացվող «Աշնակ»   և «Արարատ-2» ենթակայանների վերակառուցման ծրագրի շրջանակներում ենթավարկի տրամադրում «Բարձրավոլտ էլեկտրացանցեր»  ՓԲԸ- ին</t>
  </si>
  <si>
    <t xml:space="preserve">     46.4</t>
  </si>
  <si>
    <t xml:space="preserve">    100.0</t>
  </si>
  <si>
    <t>1167-42012</t>
  </si>
  <si>
    <t>«Հայկական ատոմային էլեկտրակայան» ՓԲԸ-ի 2-րդ էներգաբլոկի շահագործման նախագծային ժամկետի կրկնակի երկարաձգում</t>
  </si>
  <si>
    <t xml:space="preserve">«Հայկական ատոմային էլեկտրակայան»  ՓԲԸ-ի 2-րդ էներգաբլոկի շահագործման ժամկետի երկարաձգման ծրագրի աշխատանքների իրականացման համար բյուջետային վարկի տրամադրում </t>
  </si>
  <si>
    <t>1167-42014</t>
  </si>
  <si>
    <t xml:space="preserve">     92.2</t>
  </si>
  <si>
    <t>«Բարձրավոլտ էլեկտրացանցեր» ՓԲԸ-ին տրամադրվող բյուջետային վարկ</t>
  </si>
  <si>
    <t>«Իրան-Հայաստան 400 կՎ էլեկտր. օդային գծի և համապ. ենթակայանի կառ. ծրագրի շրջան-մ 2 հատ 400/220/20 կՎ 200 ՄՎԱ հզ.ավտոտրանսֆ-րի Իրանի`  ներառ-լ ակտիվ մասի և բեռի տակ լարման կարգ-ի լրակազմի ձեռքբ-ն ֆինան-ն նպատ. «Բարձ. էլեկտրաց.»  ՓԲԸ-ին  բյուջ. վարկի տրամ.</t>
  </si>
  <si>
    <t>1126-42001</t>
  </si>
  <si>
    <t xml:space="preserve">«Արտաշատի ԲԿ» փակ բաժնետիրական ընկերությանը բյուջետային վարկի տրամադրում   </t>
  </si>
  <si>
    <t>«Արտաշատի ԲԿ» փակ բաժնետիրական ընկերությանը ընթացիկ պարտավորությունների մարման նպատակով բյուջետային վարկի տրամադրում</t>
  </si>
  <si>
    <t>«Պրոֆեսոր Ռ. Օ. Յոլյանի անվան արյունաբանական կենտրոն» ՓԲԸ-ում տնտեսական երկարաժամկետ զարգացմանն ուղղված միջոցառում</t>
  </si>
  <si>
    <t>1126-44007</t>
  </si>
  <si>
    <t>«Այրվածքաբանության և մաշկաբանության ազգային    կենտրոն» ՓԲԸ-ում տնտեսական երկարաժամկետ   զարգացմանն ուղղված միջոցառում</t>
  </si>
  <si>
    <t xml:space="preserve">     96.2</t>
  </si>
  <si>
    <t>1226-42002</t>
  </si>
  <si>
    <t>«Համահայկական ֆոնդ»  փակ  ոչ  հրապարակային  պայմանագրային  ներդրումային  ֆոնդին  բյուջետային   վարկի  տրամադրում    ,</t>
  </si>
  <si>
    <t>«Ջի Թի Բի ՍԹԻԼ»  ՍՊ  ընկերության  գործարար ծրագրի  իրականացման  նպատակով «Համահայկական ֆոնդ»  փակ  ոչ  հրապարակային պայմանագրային   ներդրումային  ֆոնդին  բյուջետային վարկի  տրամադրում</t>
  </si>
  <si>
    <t xml:space="preserve">     61.3</t>
  </si>
  <si>
    <t xml:space="preserve">     97.2</t>
  </si>
  <si>
    <t>1168-42001</t>
  </si>
  <si>
    <t>«Կարեն Դեմիրճյանի անվան մարզահամերգային համալիր»  փակ    բաժնետիրական ընկերությանը բյուջետային վարկի   տրամադրում</t>
  </si>
  <si>
    <t>Կարեն Դեմիրճյանի անվան մարզահամերգային համալիրի օդափոխության համակարգի վերազինման, հակահրդեհային համակարգի ստեղծման և նշված համակարգերի վերազինման նպատակով  էլեկտրական համակարգի արդիականացման     նպատակով  բյուջետային վարկի տրամադրում</t>
  </si>
  <si>
    <t>1100-44002</t>
  </si>
  <si>
    <t>«Հայփոստ» փակ բաժնետիրական ընկերության հարկային պարտավորությունների փոխհատուցման և բնականոն գործունեության ապահովման և սովորական բաժնետոմսերի ձեռքբերման նպատակով կանոնադրական կապիտալի ավելացում</t>
  </si>
  <si>
    <t xml:space="preserve">     94.7</t>
  </si>
  <si>
    <t xml:space="preserve">     94.8</t>
  </si>
  <si>
    <t xml:space="preserve">     91.2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</si>
  <si>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</si>
  <si>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 xml:space="preserve">     20.6</t>
  </si>
  <si>
    <t>«Համահայկական ֆոնդ»  փակ  ոչ  հրապարակային  պայմանագրային  ներդրումային  ֆոնդին  բյուջետային   վարկի  տրամադրում</t>
  </si>
  <si>
    <t xml:space="preserve"> Հավելված N2 </t>
  </si>
  <si>
    <t xml:space="preserve"> Աղյուսակ N 1.1 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</si>
  <si>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ելքային ծրագրերի և միջոցառումների գծով կատարման վերաբերյալ՝ ըստ բյուջետային հատկացումների գլխավոր կարգադրիչների և պետական մարմինների կողմից իրականացվող ծրագրերի և միջոցառումների 
(ՀՀ 2024թ. պետական բյուջեի մասին օրենքի N 3 հավելվածի  N 1.1 աղյուսակ)</t>
  </si>
  <si>
    <t>Հայաստանի Հանրապետության 2024 թվականի պետական բյուջեի դեֆիցիտի (պակասուրդի) ֆինանսավորման աղբյուրների վերաբերյալ
 (ՀՀ 2024թ. պետական բյուջեի մասին օրենքի N 3 հավելվածի  N 1 աղյուսակ)</t>
  </si>
  <si>
    <t>Օտարերկրյա պետությունների և միջազգային կազմակերպությունների աջակցությամբ 2024 թվականի ընթացքում իրականացվող վարկային ծրագրերի և միջոցառումների շրջանակներում վարկերի տրամադրմանն ուղղվող միջոցների վերաբերյալ
 (ՀՀ 2024թ. պետական բյուջեի մասին օրենքի N 3 հավելվածի  N 1.1.1 աղյուսակ)</t>
  </si>
  <si>
    <t>Հավելված N2</t>
  </si>
  <si>
    <t>Հայաստանի Հանրապետության 2024 թվականի պետական բյուջեից բյուջետային վարկերի տրամադրմանն ուղղված միջոցները՝ ըստ բյուջետային հատկացումների գլխավոր կարգադրիչների և պետական մարմինների կողմից իրականացվող ծրագրերի և միջոցառումների (ՀՀ 2024թ. պետական բյուջեի մասին օրենքի N 3 հավելվածի  N 1.1.1.1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</si>
</sst>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-* #,##0.00\ _ _-;\-* #,##0.00\ _ _-;_-* &quot;-&quot;??\ _ _-;_-@_-"/>
    <numFmt numFmtId="165" formatCode="_-* #,##0.00_р_._-;\-* #,##0.00_р_._-;_-* &quot;-&quot;??_р_._-;_-@_-"/>
    <numFmt numFmtId="166" formatCode="_(* #,##0.0_);_(* \(#,##0.0\);_(* &quot;-&quot;??_);_(@_)"/>
    <numFmt numFmtId="167" formatCode="0.0%"/>
    <numFmt numFmtId="168" formatCode="_(* #,##0.000_);_(* \(#,##0.000\);_(* &quot;-&quot;??_);_(@_)"/>
    <numFmt numFmtId="169" formatCode="_(* #,##0.0_);_(* \(#,##0.0\);_(* &quot;-&quot;?_);_(@_)"/>
    <numFmt numFmtId="170" formatCode="_ * #,##0.00_)\ _ _ ;_ * \(#,##0.00\)\ _ _ ;_ * &quot;-&quot;??_)\ _ _ ;_ @_ "/>
    <numFmt numFmtId="171" formatCode="##,##0.0;\(##,##0.0\);\-"/>
    <numFmt numFmtId="172" formatCode="#,##0.0_);\(#,##0.0\)"/>
    <numFmt numFmtId="173" formatCode="General_)"/>
    <numFmt numFmtId="174" formatCode="_-* #,##0.0_р_._-;\-* #,##0.0_р_._-;_-* &quot;-&quot;?_р_._-;_-@_-"/>
    <numFmt numFmtId="175" formatCode="_(* #,##0.0000000_);_(* \(#,##0.0000000\);_(* &quot;-&quot;??_);_(@_)"/>
  </numFmts>
  <fonts count="99">
    <font>
      <sz val="10"/>
      <name val="Arial"/>
    </font>
    <font>
      <sz val="10"/>
      <name val="Arial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GHEA Grapalat"/>
      <family val="3"/>
    </font>
    <font>
      <sz val="10"/>
      <name val="Times Armenian"/>
      <family val="1"/>
    </font>
    <font>
      <sz val="8"/>
      <name val="Arial Armenian"/>
      <family val="2"/>
      <charset val="204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0"/>
      <color indexed="8"/>
      <name val="Times New Roman"/>
      <family val="1"/>
    </font>
    <font>
      <b/>
      <sz val="10"/>
      <name val="GHEA Grapalat"/>
      <family val="2"/>
    </font>
    <font>
      <sz val="11"/>
      <color indexed="8"/>
      <name val="GHEA Grapalat"/>
      <family val="3"/>
    </font>
    <font>
      <b/>
      <sz val="11"/>
      <color indexed="60"/>
      <name val="GHEA Grapalat"/>
      <family val="3"/>
    </font>
    <font>
      <b/>
      <sz val="12"/>
      <name val="GHEA Grapalat"/>
      <family val="3"/>
    </font>
    <font>
      <b/>
      <sz val="11"/>
      <color indexed="8"/>
      <name val="GHEA Grapalat"/>
      <family val="3"/>
    </font>
    <font>
      <sz val="11"/>
      <name val="Times Armenian"/>
      <family val="1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9"/>
      <name val="GHEA Grapalat"/>
      <family val="2"/>
    </font>
    <font>
      <b/>
      <sz val="9"/>
      <name val="GHEA Grapalat"/>
      <family val="2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name val="Arial Armenian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"/>
      <family val="2"/>
    </font>
    <font>
      <b/>
      <i/>
      <sz val="10"/>
      <name val="GHEA Grapalat"/>
      <family val="3"/>
    </font>
    <font>
      <sz val="9"/>
      <name val="GHEA Grapalat"/>
      <family val="3"/>
    </font>
    <font>
      <sz val="11"/>
      <color indexed="9"/>
      <name val="Calibri"/>
      <family val="2"/>
    </font>
    <font>
      <b/>
      <sz val="18"/>
      <color indexed="56"/>
      <name val="Calibri Light"/>
      <family val="2"/>
    </font>
    <font>
      <sz val="10"/>
      <color indexed="1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i/>
      <sz val="9"/>
      <name val="GHEA Grapalat"/>
      <family val="2"/>
    </font>
    <font>
      <i/>
      <sz val="9"/>
      <name val="GHEA Grapalat"/>
      <family val="2"/>
    </font>
    <font>
      <b/>
      <i/>
      <sz val="10"/>
      <name val="GHEA Grapalat"/>
      <family val="2"/>
    </font>
    <font>
      <b/>
      <i/>
      <sz val="9"/>
      <name val="GHEA Grapalat"/>
      <family val="3"/>
    </font>
    <font>
      <sz val="9"/>
      <name val="Arial"/>
      <family val="2"/>
    </font>
    <font>
      <sz val="9"/>
      <name val="Calibri"/>
      <family val="2"/>
    </font>
    <font>
      <b/>
      <sz val="11"/>
      <name val="GHEA Grapalat"/>
      <family val="2"/>
    </font>
    <font>
      <b/>
      <sz val="10"/>
      <color indexed="8"/>
      <name val="GHEA Grapalat"/>
      <family val="3"/>
    </font>
    <font>
      <b/>
      <sz val="10"/>
      <name val="Arial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8"/>
      <name val="Arial Armenian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theme="1"/>
      <name val="Arial Armenian"/>
      <family val="2"/>
    </font>
    <font>
      <sz val="11"/>
      <color theme="1"/>
      <name val="Times Armenian"/>
      <family val="2"/>
    </font>
    <font>
      <sz val="12"/>
      <color theme="1"/>
      <name val="Times Armenian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39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8" fillId="2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8" fillId="2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8" fillId="2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8" fillId="2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8" fillId="2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8" fillId="2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8" fillId="2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8" fillId="2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78" fillId="2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4" borderId="0" applyNumberFormat="0" applyBorder="0" applyAlignment="0" applyProtection="0"/>
    <xf numFmtId="0" fontId="8" fillId="2" borderId="0" applyNumberFormat="0" applyBorder="0" applyAlignment="0" applyProtection="0"/>
    <xf numFmtId="0" fontId="7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8" fillId="2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8" fillId="2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8" fillId="2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8" fillId="2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8" fillId="2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8" fillId="2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8" fillId="2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8" fillId="2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8" fillId="2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6" borderId="0" applyNumberFormat="0" applyBorder="0" applyAlignment="0" applyProtection="0"/>
    <xf numFmtId="0" fontId="8" fillId="5" borderId="0" applyNumberFormat="0" applyBorder="0" applyAlignment="0" applyProtection="0"/>
    <xf numFmtId="0" fontId="7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8" fillId="3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8" fillId="3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8" fillId="3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8" fillId="3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8" fillId="3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8" fillId="3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8" fillId="3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8" fillId="3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8" fillId="3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28" fillId="8" borderId="0" applyNumberFormat="0" applyBorder="0" applyAlignment="0" applyProtection="0"/>
    <xf numFmtId="0" fontId="8" fillId="7" borderId="0" applyNumberFormat="0" applyBorder="0" applyAlignment="0" applyProtection="0"/>
    <xf numFmtId="0" fontId="7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4" borderId="0" applyNumberFormat="0" applyBorder="0" applyAlignment="0" applyProtection="0"/>
    <xf numFmtId="0" fontId="8" fillId="9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8" fillId="10" borderId="0" applyNumberFormat="0" applyBorder="0" applyAlignment="0" applyProtection="0"/>
    <xf numFmtId="0" fontId="7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8" fillId="3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8" fillId="3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8" fillId="3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8" fillId="3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8" fillId="3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8" fillId="3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8" fillId="3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8" fillId="3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8" fillId="3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8" borderId="0" applyNumberFormat="0" applyBorder="0" applyAlignment="0" applyProtection="0"/>
    <xf numFmtId="0" fontId="8" fillId="4" borderId="0" applyNumberFormat="0" applyBorder="0" applyAlignment="0" applyProtection="0"/>
    <xf numFmtId="0" fontId="7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1" borderId="0" applyNumberFormat="0" applyBorder="0" applyAlignment="0" applyProtection="0"/>
    <xf numFmtId="0" fontId="8" fillId="3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6" borderId="0" applyNumberFormat="0" applyBorder="0" applyAlignment="0" applyProtection="0"/>
    <xf numFmtId="0" fontId="8" fillId="6" borderId="0" applyNumberFormat="0" applyBorder="0" applyAlignment="0" applyProtection="0"/>
    <xf numFmtId="0" fontId="7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13" borderId="0" applyNumberFormat="0" applyBorder="0" applyAlignment="0" applyProtection="0"/>
    <xf numFmtId="0" fontId="8" fillId="12" borderId="0" applyNumberFormat="0" applyBorder="0" applyAlignment="0" applyProtection="0"/>
    <xf numFmtId="0" fontId="7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11" borderId="0" applyNumberFormat="0" applyBorder="0" applyAlignment="0" applyProtection="0"/>
    <xf numFmtId="0" fontId="8" fillId="9" borderId="0" applyNumberFormat="0" applyBorder="0" applyAlignment="0" applyProtection="0"/>
    <xf numFmtId="0" fontId="7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3" borderId="0" applyNumberFormat="0" applyBorder="0" applyAlignment="0" applyProtection="0"/>
    <xf numFmtId="0" fontId="8" fillId="3" borderId="0" applyNumberFormat="0" applyBorder="0" applyAlignment="0" applyProtection="0"/>
    <xf numFmtId="0" fontId="7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8" fillId="13" borderId="0" applyNumberFormat="0" applyBorder="0" applyAlignment="0" applyProtection="0"/>
    <xf numFmtId="0" fontId="8" fillId="14" borderId="0" applyNumberFormat="0" applyBorder="0" applyAlignment="0" applyProtection="0"/>
    <xf numFmtId="0" fontId="79" fillId="15" borderId="0" applyNumberFormat="0" applyBorder="0" applyAlignment="0" applyProtection="0"/>
    <xf numFmtId="0" fontId="62" fillId="16" borderId="0" applyNumberFormat="0" applyBorder="0" applyAlignment="0" applyProtection="0"/>
    <xf numFmtId="0" fontId="79" fillId="6" borderId="0" applyNumberFormat="0" applyBorder="0" applyAlignment="0" applyProtection="0"/>
    <xf numFmtId="0" fontId="62" fillId="6" borderId="0" applyNumberFormat="0" applyBorder="0" applyAlignment="0" applyProtection="0"/>
    <xf numFmtId="0" fontId="79" fillId="12" borderId="0" applyNumberFormat="0" applyBorder="0" applyAlignment="0" applyProtection="0"/>
    <xf numFmtId="0" fontId="46" fillId="12" borderId="0" applyNumberFormat="0" applyBorder="0" applyAlignment="0" applyProtection="0"/>
    <xf numFmtId="0" fontId="62" fillId="13" borderId="0" applyNumberFormat="0" applyBorder="0" applyAlignment="0" applyProtection="0"/>
    <xf numFmtId="0" fontId="79" fillId="17" borderId="0" applyNumberFormat="0" applyBorder="0" applyAlignment="0" applyProtection="0"/>
    <xf numFmtId="0" fontId="46" fillId="17" borderId="0" applyNumberFormat="0" applyBorder="0" applyAlignment="0" applyProtection="0"/>
    <xf numFmtId="0" fontId="62" fillId="11" borderId="0" applyNumberFormat="0" applyBorder="0" applyAlignment="0" applyProtection="0"/>
    <xf numFmtId="0" fontId="79" fillId="16" borderId="0" applyNumberFormat="0" applyBorder="0" applyAlignment="0" applyProtection="0"/>
    <xf numFmtId="0" fontId="62" fillId="16" borderId="0" applyNumberFormat="0" applyBorder="0" applyAlignment="0" applyProtection="0"/>
    <xf numFmtId="0" fontId="79" fillId="18" borderId="0" applyNumberFormat="0" applyBorder="0" applyAlignment="0" applyProtection="0"/>
    <xf numFmtId="0" fontId="46" fillId="18" borderId="0" applyNumberFormat="0" applyBorder="0" applyAlignment="0" applyProtection="0"/>
    <xf numFmtId="0" fontId="62" fillId="6" borderId="0" applyNumberFormat="0" applyBorder="0" applyAlignment="0" applyProtection="0"/>
    <xf numFmtId="0" fontId="79" fillId="19" borderId="0" applyNumberFormat="0" applyBorder="0" applyAlignment="0" applyProtection="0"/>
    <xf numFmtId="0" fontId="62" fillId="16" borderId="0" applyNumberFormat="0" applyBorder="0" applyAlignment="0" applyProtection="0"/>
    <xf numFmtId="0" fontId="79" fillId="20" borderId="0" applyNumberFormat="0" applyBorder="0" applyAlignment="0" applyProtection="0"/>
    <xf numFmtId="0" fontId="62" fillId="20" borderId="0" applyNumberFormat="0" applyBorder="0" applyAlignment="0" applyProtection="0"/>
    <xf numFmtId="0" fontId="79" fillId="21" borderId="0" applyNumberFormat="0" applyBorder="0" applyAlignment="0" applyProtection="0"/>
    <xf numFmtId="0" fontId="62" fillId="21" borderId="0" applyNumberFormat="0" applyBorder="0" applyAlignment="0" applyProtection="0"/>
    <xf numFmtId="0" fontId="79" fillId="17" borderId="0" applyNumberFormat="0" applyBorder="0" applyAlignment="0" applyProtection="0"/>
    <xf numFmtId="0" fontId="62" fillId="22" borderId="0" applyNumberFormat="0" applyBorder="0" applyAlignment="0" applyProtection="0"/>
    <xf numFmtId="0" fontId="79" fillId="40" borderId="0" applyNumberFormat="0" applyBorder="0" applyAlignment="0" applyProtection="0"/>
    <xf numFmtId="0" fontId="62" fillId="16" borderId="0" applyNumberFormat="0" applyBorder="0" applyAlignment="0" applyProtection="0"/>
    <xf numFmtId="0" fontId="79" fillId="23" borderId="0" applyNumberFormat="0" applyBorder="0" applyAlignment="0" applyProtection="0"/>
    <xf numFmtId="0" fontId="62" fillId="23" borderId="0" applyNumberFormat="0" applyBorder="0" applyAlignment="0" applyProtection="0"/>
    <xf numFmtId="0" fontId="80" fillId="5" borderId="0" applyNumberFormat="0" applyBorder="0" applyAlignment="0" applyProtection="0"/>
    <xf numFmtId="0" fontId="63" fillId="5" borderId="0" applyNumberFormat="0" applyBorder="0" applyAlignment="0" applyProtection="0"/>
    <xf numFmtId="0" fontId="81" fillId="11" borderId="26" applyNumberFormat="0" applyAlignment="0" applyProtection="0"/>
    <xf numFmtId="0" fontId="64" fillId="24" borderId="1" applyNumberFormat="0" applyAlignment="0" applyProtection="0"/>
    <xf numFmtId="0" fontId="82" fillId="41" borderId="27" applyNumberFormat="0" applyAlignment="0" applyProtection="0"/>
    <xf numFmtId="0" fontId="65" fillId="25" borderId="2" applyNumberFormat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horizontal="left" vertical="top" wrapText="1"/>
    </xf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5" fillId="7" borderId="0" applyNumberFormat="0" applyBorder="0" applyAlignment="0" applyProtection="0"/>
    <xf numFmtId="0" fontId="67" fillId="7" borderId="0" applyNumberFormat="0" applyBorder="0" applyAlignment="0" applyProtection="0"/>
    <xf numFmtId="0" fontId="49" fillId="0" borderId="3" applyNumberFormat="0" applyFill="0" applyAlignment="0" applyProtection="0"/>
    <xf numFmtId="0" fontId="68" fillId="0" borderId="4" applyNumberFormat="0" applyFill="0" applyAlignment="0" applyProtection="0"/>
    <xf numFmtId="0" fontId="50" fillId="0" borderId="5" applyNumberFormat="0" applyFill="0" applyAlignment="0" applyProtection="0"/>
    <xf numFmtId="0" fontId="69" fillId="0" borderId="5" applyNumberFormat="0" applyFill="0" applyAlignment="0" applyProtection="0"/>
    <xf numFmtId="0" fontId="51" fillId="0" borderId="6" applyNumberFormat="0" applyFill="0" applyAlignment="0" applyProtection="0"/>
    <xf numFmtId="0" fontId="70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4" borderId="26" applyNumberFormat="0" applyAlignment="0" applyProtection="0"/>
    <xf numFmtId="0" fontId="71" fillId="13" borderId="1" applyNumberFormat="0" applyAlignment="0" applyProtection="0"/>
    <xf numFmtId="38" fontId="33" fillId="0" borderId="0"/>
    <xf numFmtId="38" fontId="34" fillId="0" borderId="0"/>
    <xf numFmtId="38" fontId="35" fillId="0" borderId="0"/>
    <xf numFmtId="38" fontId="36" fillId="0" borderId="0"/>
    <xf numFmtId="0" fontId="37" fillId="0" borderId="0"/>
    <xf numFmtId="0" fontId="37" fillId="0" borderId="0"/>
    <xf numFmtId="0" fontId="38" fillId="0" borderId="0"/>
    <xf numFmtId="0" fontId="52" fillId="0" borderId="8" applyNumberFormat="0" applyFill="0" applyAlignment="0" applyProtection="0"/>
    <xf numFmtId="0" fontId="72" fillId="0" borderId="8" applyNumberFormat="0" applyFill="0" applyAlignment="0" applyProtection="0"/>
    <xf numFmtId="0" fontId="88" fillId="42" borderId="0" applyNumberFormat="0" applyBorder="0" applyAlignment="0" applyProtection="0"/>
    <xf numFmtId="0" fontId="87" fillId="42" borderId="0" applyNumberFormat="0" applyBorder="0" applyAlignment="0" applyProtection="0"/>
    <xf numFmtId="0" fontId="89" fillId="42" borderId="0" applyNumberFormat="0" applyBorder="0" applyAlignment="0" applyProtection="0"/>
    <xf numFmtId="0" fontId="90" fillId="42" borderId="0" applyNumberFormat="0" applyBorder="0" applyAlignment="0" applyProtection="0"/>
    <xf numFmtId="0" fontId="48" fillId="13" borderId="0" applyNumberFormat="0" applyBorder="0" applyAlignment="0" applyProtection="0"/>
    <xf numFmtId="0" fontId="87" fillId="42" borderId="0" applyNumberFormat="0" applyBorder="0" applyAlignment="0" applyProtection="0"/>
    <xf numFmtId="0" fontId="89" fillId="42" borderId="0" applyNumberFormat="0" applyBorder="0" applyAlignment="0" applyProtection="0"/>
    <xf numFmtId="0" fontId="88" fillId="42" borderId="0" applyNumberFormat="0" applyBorder="0" applyAlignment="0" applyProtection="0"/>
    <xf numFmtId="0" fontId="90" fillId="42" borderId="0" applyNumberFormat="0" applyBorder="0" applyAlignment="0" applyProtection="0"/>
    <xf numFmtId="0" fontId="78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12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2" fillId="0" borderId="0"/>
    <xf numFmtId="0" fontId="10" fillId="0" borderId="0"/>
    <xf numFmtId="0" fontId="92" fillId="0" borderId="0"/>
    <xf numFmtId="0" fontId="15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2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" fillId="0" borderId="0"/>
    <xf numFmtId="0" fontId="73" fillId="0" borderId="0"/>
    <xf numFmtId="0" fontId="15" fillId="0" borderId="0"/>
    <xf numFmtId="0" fontId="10" fillId="0" borderId="0"/>
    <xf numFmtId="0" fontId="8" fillId="0" borderId="0"/>
    <xf numFmtId="0" fontId="39" fillId="0" borderId="0"/>
    <xf numFmtId="0" fontId="5" fillId="0" borderId="0"/>
    <xf numFmtId="0" fontId="83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3" fillId="0" borderId="0"/>
    <xf numFmtId="0" fontId="40" fillId="0" borderId="0"/>
    <xf numFmtId="0" fontId="41" fillId="0" borderId="0"/>
    <xf numFmtId="0" fontId="28" fillId="0" borderId="0"/>
    <xf numFmtId="0" fontId="7" fillId="0" borderId="0"/>
    <xf numFmtId="0" fontId="92" fillId="0" borderId="0"/>
    <xf numFmtId="0" fontId="10" fillId="0" borderId="0"/>
    <xf numFmtId="0" fontId="7" fillId="0" borderId="0"/>
    <xf numFmtId="0" fontId="78" fillId="0" borderId="0"/>
    <xf numFmtId="0" fontId="11" fillId="0" borderId="0">
      <alignment horizontal="left"/>
    </xf>
    <xf numFmtId="0" fontId="15" fillId="0" borderId="0"/>
    <xf numFmtId="0" fontId="7" fillId="0" borderId="0"/>
    <xf numFmtId="0" fontId="12" fillId="0" borderId="0"/>
    <xf numFmtId="0" fontId="93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0" fillId="0" borderId="0"/>
    <xf numFmtId="0" fontId="94" fillId="0" borderId="0"/>
    <xf numFmtId="0" fontId="12" fillId="0" borderId="0"/>
    <xf numFmtId="0" fontId="78" fillId="0" borderId="0"/>
    <xf numFmtId="0" fontId="15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14" fillId="0" borderId="0">
      <alignment horizontal="left" vertical="top" wrapText="1"/>
    </xf>
    <xf numFmtId="0" fontId="12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95" fillId="0" borderId="0"/>
    <xf numFmtId="0" fontId="7" fillId="0" borderId="0"/>
    <xf numFmtId="0" fontId="15" fillId="0" borderId="0"/>
    <xf numFmtId="0" fontId="15" fillId="0" borderId="0"/>
    <xf numFmtId="0" fontId="12" fillId="0" borderId="0"/>
    <xf numFmtId="0" fontId="13" fillId="0" borderId="0"/>
    <xf numFmtId="0" fontId="14" fillId="0" borderId="0">
      <alignment horizontal="left" vertical="top" wrapText="1"/>
    </xf>
    <xf numFmtId="0" fontId="40" fillId="0" borderId="0"/>
    <xf numFmtId="0" fontId="41" fillId="0" borderId="0"/>
    <xf numFmtId="0" fontId="78" fillId="0" borderId="0"/>
    <xf numFmtId="0" fontId="7" fillId="0" borderId="0"/>
    <xf numFmtId="0" fontId="15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5" fillId="0" borderId="0"/>
    <xf numFmtId="0" fontId="23" fillId="0" borderId="0"/>
    <xf numFmtId="0" fontId="8" fillId="43" borderId="28" applyNumberFormat="0" applyFont="0" applyAlignment="0" applyProtection="0"/>
    <xf numFmtId="0" fontId="8" fillId="43" borderId="28" applyNumberFormat="0" applyFont="0" applyAlignment="0" applyProtection="0"/>
    <xf numFmtId="0" fontId="8" fillId="8" borderId="9" applyNumberFormat="0" applyFont="0" applyAlignment="0" applyProtection="0"/>
    <xf numFmtId="0" fontId="7" fillId="8" borderId="9" applyNumberFormat="0" applyFont="0" applyAlignment="0" applyProtection="0"/>
    <xf numFmtId="0" fontId="8" fillId="8" borderId="9" applyNumberFormat="0" applyFont="0" applyAlignment="0" applyProtection="0"/>
    <xf numFmtId="0" fontId="96" fillId="11" borderId="29" applyNumberFormat="0" applyAlignment="0" applyProtection="0"/>
    <xf numFmtId="0" fontId="74" fillId="24" borderId="10" applyNumberFormat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1" fontId="14" fillId="0" borderId="0" applyFill="0" applyBorder="0" applyProtection="0">
      <alignment horizontal="right" vertical="top"/>
    </xf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7" fillId="0" borderId="11" applyNumberFormat="0" applyFill="0" applyAlignment="0" applyProtection="0"/>
    <xf numFmtId="0" fontId="76" fillId="0" borderId="12" applyNumberFormat="0" applyFill="0" applyAlignment="0" applyProtection="0"/>
    <xf numFmtId="0" fontId="9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41" fillId="0" borderId="13">
      <protection locked="0"/>
    </xf>
    <xf numFmtId="173" fontId="42" fillId="26" borderId="13"/>
    <xf numFmtId="0" fontId="1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8" fillId="0" borderId="0"/>
    <xf numFmtId="0" fontId="7" fillId="0" borderId="0"/>
    <xf numFmtId="0" fontId="8" fillId="0" borderId="0"/>
    <xf numFmtId="0" fontId="32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8" fillId="0" borderId="0" applyFont="0" applyFill="0" applyBorder="0" applyAlignment="0" applyProtection="0"/>
  </cellStyleXfs>
  <cellXfs count="134">
    <xf numFmtId="0" fontId="0" fillId="0" borderId="0" xfId="0"/>
    <xf numFmtId="0" fontId="78" fillId="0" borderId="0" xfId="923"/>
    <xf numFmtId="0" fontId="19" fillId="0" borderId="0" xfId="747" applyFont="1" applyFill="1"/>
    <xf numFmtId="0" fontId="21" fillId="0" borderId="0" xfId="747" applyFont="1" applyFill="1" applyBorder="1" applyAlignment="1">
      <alignment horizontal="right" vertical="center"/>
    </xf>
    <xf numFmtId="0" fontId="21" fillId="0" borderId="0" xfId="759" applyFont="1" applyFill="1" applyBorder="1" applyAlignment="1">
      <alignment horizontal="right"/>
    </xf>
    <xf numFmtId="0" fontId="29" fillId="0" borderId="0" xfId="759" applyFont="1"/>
    <xf numFmtId="169" fontId="3" fillId="0" borderId="0" xfId="758" applyNumberFormat="1" applyFont="1" applyFill="1" applyBorder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43" fontId="5" fillId="0" borderId="0" xfId="551" applyFont="1" applyFill="1" applyBorder="1" applyAlignment="1">
      <alignment horizontal="center" wrapText="1"/>
    </xf>
    <xf numFmtId="166" fontId="5" fillId="0" borderId="0" xfId="55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166" fontId="3" fillId="0" borderId="0" xfId="551" applyNumberFormat="1" applyFont="1" applyFill="1" applyBorder="1"/>
    <xf numFmtId="0" fontId="29" fillId="0" borderId="0" xfId="0" applyFont="1"/>
    <xf numFmtId="169" fontId="3" fillId="0" borderId="0" xfId="758" applyNumberFormat="1" applyFont="1" applyAlignment="1">
      <alignment vertical="center" wrapText="1"/>
    </xf>
    <xf numFmtId="172" fontId="24" fillId="0" borderId="0" xfId="0" applyNumberFormat="1" applyFont="1" applyAlignment="1">
      <alignment vertical="center" wrapText="1"/>
    </xf>
    <xf numFmtId="0" fontId="3" fillId="0" borderId="14" xfId="0" applyFont="1" applyBorder="1" applyAlignment="1">
      <alignment horizontal="left"/>
    </xf>
    <xf numFmtId="164" fontId="0" fillId="0" borderId="0" xfId="0" applyNumberFormat="1"/>
    <xf numFmtId="0" fontId="3" fillId="0" borderId="0" xfId="923" applyFont="1" applyFill="1" applyAlignment="1">
      <alignment wrapText="1"/>
    </xf>
    <xf numFmtId="0" fontId="20" fillId="0" borderId="0" xfId="737" applyFont="1"/>
    <xf numFmtId="0" fontId="19" fillId="0" borderId="0" xfId="737" applyFont="1"/>
    <xf numFmtId="0" fontId="25" fillId="0" borderId="0" xfId="759" applyFont="1" applyFill="1" applyAlignment="1">
      <alignment horizontal="center" wrapText="1"/>
    </xf>
    <xf numFmtId="0" fontId="18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171" fontId="18" fillId="0" borderId="15" xfId="0" applyNumberFormat="1" applyFont="1" applyBorder="1" applyAlignment="1">
      <alignment horizontal="right" vertical="top"/>
    </xf>
    <xf numFmtId="0" fontId="26" fillId="0" borderId="15" xfId="0" applyFont="1" applyBorder="1" applyAlignment="1">
      <alignment horizontal="left" vertical="top" wrapText="1"/>
    </xf>
    <xf numFmtId="0" fontId="53" fillId="0" borderId="15" xfId="0" applyFont="1" applyBorder="1" applyAlignment="1">
      <alignment horizontal="left" vertical="top" wrapText="1"/>
    </xf>
    <xf numFmtId="0" fontId="54" fillId="0" borderId="15" xfId="0" applyFont="1" applyBorder="1" applyAlignment="1">
      <alignment horizontal="left" vertical="top" wrapText="1"/>
    </xf>
    <xf numFmtId="0" fontId="55" fillId="0" borderId="15" xfId="0" applyFont="1" applyBorder="1" applyAlignment="1">
      <alignment horizontal="center" vertical="top" wrapText="1"/>
    </xf>
    <xf numFmtId="171" fontId="26" fillId="0" borderId="15" xfId="0" applyNumberFormat="1" applyFont="1" applyBorder="1" applyAlignment="1">
      <alignment horizontal="right" vertical="top"/>
    </xf>
    <xf numFmtId="169" fontId="9" fillId="0" borderId="14" xfId="565" applyNumberFormat="1" applyFont="1" applyBorder="1" applyAlignment="1">
      <alignment horizontal="center" vertical="top" wrapText="1"/>
    </xf>
    <xf numFmtId="0" fontId="45" fillId="0" borderId="14" xfId="0" applyFont="1" applyBorder="1" applyAlignment="1">
      <alignment horizontal="left"/>
    </xf>
    <xf numFmtId="0" fontId="0" fillId="0" borderId="0" xfId="0" applyFill="1"/>
    <xf numFmtId="174" fontId="25" fillId="0" borderId="0" xfId="759" applyNumberFormat="1" applyFont="1" applyFill="1" applyAlignment="1">
      <alignment horizontal="center" wrapText="1"/>
    </xf>
    <xf numFmtId="0" fontId="78" fillId="0" borderId="0" xfId="923" applyFill="1"/>
    <xf numFmtId="0" fontId="2" fillId="0" borderId="0" xfId="0" applyFont="1" applyAlignment="1">
      <alignment horizontal="centerContinuous" vertical="center" wrapText="1"/>
    </xf>
    <xf numFmtId="0" fontId="22" fillId="0" borderId="0" xfId="737" applyFont="1" applyAlignment="1">
      <alignment horizontal="centerContinuous" vertical="center" wrapText="1"/>
    </xf>
    <xf numFmtId="0" fontId="60" fillId="0" borderId="0" xfId="737" applyFont="1" applyAlignment="1">
      <alignment horizontal="centerContinuous" vertical="center" wrapText="1"/>
    </xf>
    <xf numFmtId="0" fontId="22" fillId="0" borderId="0" xfId="759" applyFont="1" applyAlignment="1">
      <alignment horizontal="centerContinuous" vertical="center"/>
    </xf>
    <xf numFmtId="0" fontId="22" fillId="0" borderId="0" xfId="759" applyFont="1" applyAlignment="1">
      <alignment horizontal="centerContinuous" vertical="center" wrapText="1"/>
    </xf>
    <xf numFmtId="0" fontId="60" fillId="0" borderId="0" xfId="759" applyFont="1" applyAlignment="1">
      <alignment horizontal="centerContinuous" vertical="center" wrapText="1"/>
    </xf>
    <xf numFmtId="169" fontId="4" fillId="0" borderId="14" xfId="758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  <xf numFmtId="0" fontId="60" fillId="0" borderId="0" xfId="0" applyFont="1" applyAlignment="1">
      <alignment horizontal="centerContinuous" vertical="center" wrapText="1"/>
    </xf>
    <xf numFmtId="0" fontId="4" fillId="0" borderId="14" xfId="0" applyFont="1" applyBorder="1" applyAlignment="1">
      <alignment horizontal="center" vertical="top"/>
    </xf>
    <xf numFmtId="0" fontId="60" fillId="0" borderId="0" xfId="759" applyFont="1"/>
    <xf numFmtId="0" fontId="9" fillId="0" borderId="14" xfId="0" applyFont="1" applyBorder="1" applyAlignment="1">
      <alignment horizontal="left"/>
    </xf>
    <xf numFmtId="0" fontId="61" fillId="0" borderId="0" xfId="0" applyFont="1"/>
    <xf numFmtId="0" fontId="9" fillId="0" borderId="14" xfId="0" applyFont="1" applyBorder="1" applyAlignment="1">
      <alignment horizontal="center" vertical="top"/>
    </xf>
    <xf numFmtId="0" fontId="9" fillId="44" borderId="14" xfId="0" applyFont="1" applyFill="1" applyBorder="1" applyAlignment="1">
      <alignment horizontal="center" vertical="top"/>
    </xf>
    <xf numFmtId="0" fontId="58" fillId="44" borderId="14" xfId="0" applyFont="1" applyFill="1" applyBorder="1" applyAlignment="1">
      <alignment horizontal="center" vertical="top"/>
    </xf>
    <xf numFmtId="0" fontId="45" fillId="0" borderId="14" xfId="0" applyFont="1" applyBorder="1" applyAlignment="1"/>
    <xf numFmtId="169" fontId="9" fillId="0" borderId="14" xfId="850" applyNumberFormat="1" applyFont="1" applyBorder="1" applyAlignment="1">
      <alignment horizontal="center" vertical="top" wrapText="1"/>
    </xf>
    <xf numFmtId="169" fontId="56" fillId="0" borderId="14" xfId="756" applyNumberFormat="1" applyFont="1" applyBorder="1" applyAlignment="1">
      <alignment horizontal="left" vertical="top" wrapText="1"/>
    </xf>
    <xf numFmtId="169" fontId="56" fillId="0" borderId="14" xfId="756" applyNumberFormat="1" applyFont="1" applyBorder="1" applyAlignment="1">
      <alignment horizontal="center" vertical="top" wrapText="1"/>
    </xf>
    <xf numFmtId="169" fontId="9" fillId="44" borderId="14" xfId="756" applyNumberFormat="1" applyFont="1" applyFill="1" applyBorder="1" applyAlignment="1">
      <alignment horizontal="left" vertical="top" wrapText="1"/>
    </xf>
    <xf numFmtId="169" fontId="45" fillId="44" borderId="14" xfId="756" applyNumberFormat="1" applyFont="1" applyFill="1" applyBorder="1" applyAlignment="1">
      <alignment horizontal="left" vertical="top" wrapText="1"/>
    </xf>
    <xf numFmtId="169" fontId="9" fillId="0" borderId="14" xfId="565" applyNumberFormat="1" applyFont="1" applyBorder="1" applyAlignment="1">
      <alignment horizontal="right" vertical="top" wrapText="1"/>
    </xf>
    <xf numFmtId="0" fontId="57" fillId="0" borderId="14" xfId="0" applyFont="1" applyBorder="1" applyAlignment="1">
      <alignment horizontal="right" vertical="top"/>
    </xf>
    <xf numFmtId="167" fontId="57" fillId="0" borderId="14" xfId="858" applyNumberFormat="1" applyFont="1" applyBorder="1" applyAlignment="1">
      <alignment horizontal="right" vertical="top"/>
    </xf>
    <xf numFmtId="169" fontId="9" fillId="44" borderId="14" xfId="565" applyNumberFormat="1" applyFont="1" applyFill="1" applyBorder="1" applyAlignment="1">
      <alignment horizontal="right" vertical="top" wrapText="1"/>
    </xf>
    <xf numFmtId="167" fontId="9" fillId="44" borderId="14" xfId="858" applyNumberFormat="1" applyFont="1" applyFill="1" applyBorder="1" applyAlignment="1">
      <alignment horizontal="right" vertical="top" wrapText="1"/>
    </xf>
    <xf numFmtId="169" fontId="45" fillId="44" borderId="14" xfId="565" applyNumberFormat="1" applyFont="1" applyFill="1" applyBorder="1" applyAlignment="1">
      <alignment horizontal="right" vertical="top" wrapText="1"/>
    </xf>
    <xf numFmtId="167" fontId="45" fillId="44" borderId="14" xfId="858" applyNumberFormat="1" applyFont="1" applyFill="1" applyBorder="1" applyAlignment="1">
      <alignment horizontal="right" vertical="top" wrapText="1"/>
    </xf>
    <xf numFmtId="169" fontId="44" fillId="0" borderId="14" xfId="758" applyNumberFormat="1" applyFont="1" applyBorder="1" applyAlignment="1">
      <alignment horizontal="left" vertical="top" wrapText="1"/>
    </xf>
    <xf numFmtId="169" fontId="4" fillId="0" borderId="14" xfId="758" applyNumberFormat="1" applyFont="1" applyBorder="1" applyAlignment="1">
      <alignment horizontal="left" vertical="top" wrapText="1"/>
    </xf>
    <xf numFmtId="169" fontId="3" fillId="0" borderId="14" xfId="758" applyNumberFormat="1" applyFont="1" applyBorder="1" applyAlignment="1">
      <alignment horizontal="left" vertical="top" wrapText="1"/>
    </xf>
    <xf numFmtId="169" fontId="4" fillId="0" borderId="14" xfId="85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right" vertical="top"/>
    </xf>
    <xf numFmtId="167" fontId="0" fillId="0" borderId="14" xfId="858" applyNumberFormat="1" applyFont="1" applyBorder="1" applyAlignment="1">
      <alignment horizontal="right" vertical="top"/>
    </xf>
    <xf numFmtId="169" fontId="4" fillId="0" borderId="14" xfId="565" applyNumberFormat="1" applyFont="1" applyFill="1" applyBorder="1" applyAlignment="1">
      <alignment horizontal="right" vertical="top" wrapText="1"/>
    </xf>
    <xf numFmtId="167" fontId="4" fillId="0" borderId="14" xfId="858" applyNumberFormat="1" applyFont="1" applyFill="1" applyBorder="1" applyAlignment="1">
      <alignment horizontal="right" vertical="top" wrapText="1"/>
    </xf>
    <xf numFmtId="169" fontId="3" fillId="0" borderId="14" xfId="565" applyNumberFormat="1" applyFont="1" applyFill="1" applyBorder="1" applyAlignment="1">
      <alignment horizontal="right" vertical="top" wrapText="1"/>
    </xf>
    <xf numFmtId="167" fontId="3" fillId="0" borderId="14" xfId="858" applyNumberFormat="1" applyFont="1" applyFill="1" applyBorder="1" applyAlignment="1">
      <alignment horizontal="right" vertical="top" wrapText="1"/>
    </xf>
    <xf numFmtId="167" fontId="44" fillId="0" borderId="14" xfId="858" applyNumberFormat="1" applyFont="1" applyFill="1" applyBorder="1" applyAlignment="1">
      <alignment horizontal="right" vertical="top" wrapText="1"/>
    </xf>
    <xf numFmtId="169" fontId="44" fillId="0" borderId="14" xfId="565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wrapText="1"/>
    </xf>
    <xf numFmtId="0" fontId="3" fillId="0" borderId="0" xfId="0" applyFont="1" applyAlignment="1">
      <alignment horizontal="centerContinuous"/>
    </xf>
    <xf numFmtId="0" fontId="59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/>
    </xf>
    <xf numFmtId="0" fontId="4" fillId="0" borderId="16" xfId="0" applyFont="1" applyBorder="1" applyAlignment="1">
      <alignment horizontal="center" vertical="center" wrapText="1"/>
    </xf>
    <xf numFmtId="166" fontId="4" fillId="0" borderId="16" xfId="551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6" fillId="0" borderId="15" xfId="0" applyFont="1" applyBorder="1" applyAlignment="1">
      <alignment horizontal="center" vertical="top" wrapText="1"/>
    </xf>
    <xf numFmtId="169" fontId="56" fillId="44" borderId="14" xfId="565" applyNumberFormat="1" applyFont="1" applyFill="1" applyBorder="1" applyAlignment="1">
      <alignment horizontal="right" vertical="top" wrapText="1"/>
    </xf>
    <xf numFmtId="167" fontId="56" fillId="44" borderId="14" xfId="858" applyNumberFormat="1" applyFont="1" applyFill="1" applyBorder="1" applyAlignment="1">
      <alignment horizontal="right" vertical="top" wrapText="1"/>
    </xf>
    <xf numFmtId="175" fontId="3" fillId="0" borderId="0" xfId="542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4" fillId="0" borderId="14" xfId="551" applyNumberFormat="1" applyFont="1" applyFill="1" applyBorder="1" applyAlignment="1">
      <alignment horizontal="center" vertical="top"/>
    </xf>
    <xf numFmtId="166" fontId="3" fillId="0" borderId="14" xfId="551" applyNumberFormat="1" applyFont="1" applyFill="1" applyBorder="1" applyAlignment="1">
      <alignment horizontal="center" vertical="top"/>
    </xf>
    <xf numFmtId="166" fontId="4" fillId="0" borderId="14" xfId="551" applyNumberFormat="1" applyFont="1" applyFill="1" applyBorder="1" applyAlignment="1">
      <alignment horizontal="left" vertical="top"/>
    </xf>
    <xf numFmtId="166" fontId="3" fillId="0" borderId="14" xfId="551" applyNumberFormat="1" applyFont="1" applyFill="1" applyBorder="1" applyAlignment="1">
      <alignment horizontal="left" vertical="top"/>
    </xf>
    <xf numFmtId="0" fontId="3" fillId="0" borderId="14" xfId="0" applyFont="1" applyBorder="1" applyAlignment="1">
      <alignment horizontal="left" vertical="top" wrapText="1"/>
    </xf>
    <xf numFmtId="0" fontId="3" fillId="0" borderId="14" xfId="0" applyFont="1" applyBorder="1" applyAlignment="1" applyProtection="1">
      <alignment horizontal="left" vertical="top" wrapText="1"/>
      <protection locked="0"/>
    </xf>
    <xf numFmtId="166" fontId="3" fillId="0" borderId="14" xfId="551" applyNumberFormat="1" applyFont="1" applyFill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>
      <alignment vertical="top" wrapText="1"/>
    </xf>
    <xf numFmtId="166" fontId="3" fillId="0" borderId="14" xfId="551" applyNumberFormat="1" applyFont="1" applyFill="1" applyBorder="1" applyAlignment="1">
      <alignment horizontal="left" vertical="top" wrapText="1"/>
    </xf>
    <xf numFmtId="172" fontId="19" fillId="0" borderId="0" xfId="737" applyNumberFormat="1" applyFont="1"/>
    <xf numFmtId="0" fontId="5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  <xf numFmtId="0" fontId="4" fillId="0" borderId="0" xfId="759" applyFont="1" applyFill="1" applyBorder="1" applyAlignment="1">
      <alignment horizontal="right"/>
    </xf>
    <xf numFmtId="0" fontId="4" fillId="0" borderId="0" xfId="747" applyFont="1" applyFill="1" applyBorder="1" applyAlignment="1">
      <alignment horizontal="right" vertical="center"/>
    </xf>
    <xf numFmtId="0" fontId="4" fillId="27" borderId="0" xfId="747" applyFont="1" applyFill="1" applyBorder="1" applyAlignment="1">
      <alignment horizontal="right" vertical="center"/>
    </xf>
    <xf numFmtId="166" fontId="4" fillId="27" borderId="14" xfId="542" applyNumberFormat="1" applyFont="1" applyFill="1" applyBorder="1" applyAlignment="1">
      <alignment vertical="top"/>
    </xf>
    <xf numFmtId="166" fontId="3" fillId="27" borderId="14" xfId="542" applyNumberFormat="1" applyFont="1" applyFill="1" applyBorder="1" applyAlignment="1">
      <alignment vertical="top"/>
    </xf>
    <xf numFmtId="0" fontId="4" fillId="0" borderId="0" xfId="737" applyFont="1" applyAlignment="1">
      <alignment horizontal="right" vertical="center"/>
    </xf>
    <xf numFmtId="166" fontId="3" fillId="27" borderId="14" xfId="542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166" fontId="4" fillId="0" borderId="22" xfId="551" applyNumberFormat="1" applyFont="1" applyFill="1" applyBorder="1" applyAlignment="1">
      <alignment horizontal="center" vertical="center" wrapText="1"/>
    </xf>
    <xf numFmtId="166" fontId="4" fillId="0" borderId="23" xfId="551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72" fontId="9" fillId="0" borderId="14" xfId="0" applyNumberFormat="1" applyFont="1" applyBorder="1" applyAlignment="1">
      <alignment horizontal="center" vertical="center" wrapText="1"/>
    </xf>
    <xf numFmtId="169" fontId="9" fillId="0" borderId="14" xfId="565" applyNumberFormat="1" applyFont="1" applyBorder="1" applyAlignment="1">
      <alignment horizontal="center" vertical="center" wrapText="1"/>
    </xf>
    <xf numFmtId="169" fontId="9" fillId="0" borderId="14" xfId="565" applyNumberFormat="1" applyFont="1" applyBorder="1" applyAlignment="1">
      <alignment horizontal="center" vertical="top" wrapText="1"/>
    </xf>
    <xf numFmtId="49" fontId="9" fillId="0" borderId="14" xfId="850" applyNumberFormat="1" applyFont="1" applyBorder="1" applyAlignment="1">
      <alignment horizontal="center" vertical="center" wrapText="1"/>
    </xf>
    <xf numFmtId="169" fontId="9" fillId="0" borderId="14" xfId="565" applyNumberFormat="1" applyFont="1" applyFill="1" applyBorder="1" applyAlignment="1">
      <alignment horizontal="center" vertical="center" wrapText="1"/>
    </xf>
    <xf numFmtId="169" fontId="9" fillId="0" borderId="14" xfId="756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8" fillId="0" borderId="14" xfId="0" applyFont="1" applyBorder="1" applyAlignment="1">
      <alignment horizontal="center" vertical="center" wrapText="1"/>
    </xf>
    <xf numFmtId="0" fontId="18" fillId="0" borderId="14" xfId="725" applyFont="1" applyBorder="1" applyAlignment="1">
      <alignment horizontal="center" vertical="center" wrapText="1"/>
    </xf>
    <xf numFmtId="0" fontId="18" fillId="0" borderId="14" xfId="923" applyFont="1" applyBorder="1" applyAlignment="1">
      <alignment horizontal="center" vertical="center" wrapText="1"/>
    </xf>
    <xf numFmtId="169" fontId="4" fillId="0" borderId="14" xfId="758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</cellXfs>
  <cellStyles count="939">
    <cellStyle name="_artabyuje" xfId="1"/>
    <cellStyle name="_artabyuje_3.Havelvacner_N1_12 23.01.2018" xfId="2"/>
    <cellStyle name="_Sheet2" xfId="3"/>
    <cellStyle name="_Sheet2 2" xfId="4"/>
    <cellStyle name="20% - Accent1 2" xfId="5"/>
    <cellStyle name="20% - Accent1 2 2" xfId="6"/>
    <cellStyle name="20% - Accent1 2 2 2" xfId="7"/>
    <cellStyle name="20% - Accent1 2 2 2 2" xfId="8"/>
    <cellStyle name="20% - Accent1 2 2 2 2 2" xfId="9"/>
    <cellStyle name="20% - Accent1 2 2 2 2 3" xfId="10"/>
    <cellStyle name="20% - Accent1 2 2 2 3" xfId="11"/>
    <cellStyle name="20% - Accent1 2 2 2 3 2" xfId="12"/>
    <cellStyle name="20% - Accent1 2 2 2 4" xfId="13"/>
    <cellStyle name="20% - Accent1 2 2 2 5" xfId="14"/>
    <cellStyle name="20% - Accent1 2 2 3" xfId="15"/>
    <cellStyle name="20% - Accent1 2 2 3 2" xfId="16"/>
    <cellStyle name="20% - Accent1 2 2 3 3" xfId="17"/>
    <cellStyle name="20% - Accent1 2 2 4" xfId="18"/>
    <cellStyle name="20% - Accent1 2 2 4 2" xfId="19"/>
    <cellStyle name="20% - Accent1 2 2 5" xfId="20"/>
    <cellStyle name="20% - Accent1 2 2 6" xfId="21"/>
    <cellStyle name="20% - Accent1 2 3" xfId="22"/>
    <cellStyle name="20% - Accent1 2 3 2" xfId="23"/>
    <cellStyle name="20% - Accent1 2 3 2 2" xfId="24"/>
    <cellStyle name="20% - Accent1 2 3 2 3" xfId="25"/>
    <cellStyle name="20% - Accent1 2 3 3" xfId="26"/>
    <cellStyle name="20% - Accent1 2 3 3 2" xfId="27"/>
    <cellStyle name="20% - Accent1 2 3 4" xfId="28"/>
    <cellStyle name="20% - Accent1 2 3 5" xfId="29"/>
    <cellStyle name="20% - Accent1 2 4" xfId="30"/>
    <cellStyle name="20% - Accent1 2 4 2" xfId="31"/>
    <cellStyle name="20% - Accent1 2 4 2 2" xfId="32"/>
    <cellStyle name="20% - Accent1 2 4 2 3" xfId="33"/>
    <cellStyle name="20% - Accent1 2 4 3" xfId="34"/>
    <cellStyle name="20% - Accent1 2 4 3 2" xfId="35"/>
    <cellStyle name="20% - Accent1 2 4 4" xfId="36"/>
    <cellStyle name="20% - Accent1 2 4 5" xfId="37"/>
    <cellStyle name="20% - Accent1 2 5" xfId="38"/>
    <cellStyle name="20% - Accent1 2 5 2" xfId="39"/>
    <cellStyle name="20% - Accent1 2 5 3" xfId="40"/>
    <cellStyle name="20% - Accent1 2 6" xfId="41"/>
    <cellStyle name="20% - Accent1 2 6 2" xfId="42"/>
    <cellStyle name="20% - Accent1 2 7" xfId="43"/>
    <cellStyle name="20% - Accent1 2 8" xfId="44"/>
    <cellStyle name="20% - Accent1 2 9" xfId="45"/>
    <cellStyle name="20% - Accent1 2_Դեֆիցիտ_ըստ տարրերի" xfId="46"/>
    <cellStyle name="20% - Accent2 2" xfId="47"/>
    <cellStyle name="20% - Accent2 2 2" xfId="48"/>
    <cellStyle name="20% - Accent2 2 2 2" xfId="49"/>
    <cellStyle name="20% - Accent2 2 2 2 2" xfId="50"/>
    <cellStyle name="20% - Accent2 2 2 2 2 2" xfId="51"/>
    <cellStyle name="20% - Accent2 2 2 2 2 3" xfId="52"/>
    <cellStyle name="20% - Accent2 2 2 2 3" xfId="53"/>
    <cellStyle name="20% - Accent2 2 2 2 3 2" xfId="54"/>
    <cellStyle name="20% - Accent2 2 2 2 4" xfId="55"/>
    <cellStyle name="20% - Accent2 2 2 2 5" xfId="56"/>
    <cellStyle name="20% - Accent2 2 2 3" xfId="57"/>
    <cellStyle name="20% - Accent2 2 2 3 2" xfId="58"/>
    <cellStyle name="20% - Accent2 2 2 3 3" xfId="59"/>
    <cellStyle name="20% - Accent2 2 2 4" xfId="60"/>
    <cellStyle name="20% - Accent2 2 2 4 2" xfId="61"/>
    <cellStyle name="20% - Accent2 2 2 5" xfId="62"/>
    <cellStyle name="20% - Accent2 2 2 6" xfId="63"/>
    <cellStyle name="20% - Accent2 2 3" xfId="64"/>
    <cellStyle name="20% - Accent2 2 3 2" xfId="65"/>
    <cellStyle name="20% - Accent2 2 3 2 2" xfId="66"/>
    <cellStyle name="20% - Accent2 2 3 2 3" xfId="67"/>
    <cellStyle name="20% - Accent2 2 3 3" xfId="68"/>
    <cellStyle name="20% - Accent2 2 3 3 2" xfId="69"/>
    <cellStyle name="20% - Accent2 2 3 4" xfId="70"/>
    <cellStyle name="20% - Accent2 2 3 5" xfId="71"/>
    <cellStyle name="20% - Accent2 2 4" xfId="72"/>
    <cellStyle name="20% - Accent2 2 4 2" xfId="73"/>
    <cellStyle name="20% - Accent2 2 4 2 2" xfId="74"/>
    <cellStyle name="20% - Accent2 2 4 2 3" xfId="75"/>
    <cellStyle name="20% - Accent2 2 4 3" xfId="76"/>
    <cellStyle name="20% - Accent2 2 4 3 2" xfId="77"/>
    <cellStyle name="20% - Accent2 2 4 4" xfId="78"/>
    <cellStyle name="20% - Accent2 2 4 5" xfId="79"/>
    <cellStyle name="20% - Accent2 2 5" xfId="80"/>
    <cellStyle name="20% - Accent2 2 5 2" xfId="81"/>
    <cellStyle name="20% - Accent2 2 5 3" xfId="82"/>
    <cellStyle name="20% - Accent2 2 6" xfId="83"/>
    <cellStyle name="20% - Accent2 2 6 2" xfId="84"/>
    <cellStyle name="20% - Accent2 2 7" xfId="85"/>
    <cellStyle name="20% - Accent2 2 8" xfId="86"/>
    <cellStyle name="20% - Accent2 2 9" xfId="87"/>
    <cellStyle name="20% - Accent2 2_Դեֆիցիտ_ըստ տարրերի" xfId="88"/>
    <cellStyle name="20% - Accent3 2" xfId="89"/>
    <cellStyle name="20% - Accent3 2 2" xfId="90"/>
    <cellStyle name="20% - Accent3 2 2 2" xfId="91"/>
    <cellStyle name="20% - Accent3 2 2 2 2" xfId="92"/>
    <cellStyle name="20% - Accent3 2 2 2 2 2" xfId="93"/>
    <cellStyle name="20% - Accent3 2 2 2 2 3" xfId="94"/>
    <cellStyle name="20% - Accent3 2 2 2 3" xfId="95"/>
    <cellStyle name="20% - Accent3 2 2 2 3 2" xfId="96"/>
    <cellStyle name="20% - Accent3 2 2 2 4" xfId="97"/>
    <cellStyle name="20% - Accent3 2 2 2 5" xfId="98"/>
    <cellStyle name="20% - Accent3 2 2 3" xfId="99"/>
    <cellStyle name="20% - Accent3 2 2 3 2" xfId="100"/>
    <cellStyle name="20% - Accent3 2 2 3 3" xfId="101"/>
    <cellStyle name="20% - Accent3 2 2 4" xfId="102"/>
    <cellStyle name="20% - Accent3 2 2 4 2" xfId="103"/>
    <cellStyle name="20% - Accent3 2 2 5" xfId="104"/>
    <cellStyle name="20% - Accent3 2 2 6" xfId="105"/>
    <cellStyle name="20% - Accent3 2 3" xfId="106"/>
    <cellStyle name="20% - Accent3 2 3 2" xfId="107"/>
    <cellStyle name="20% - Accent3 2 3 2 2" xfId="108"/>
    <cellStyle name="20% - Accent3 2 3 2 3" xfId="109"/>
    <cellStyle name="20% - Accent3 2 3 3" xfId="110"/>
    <cellStyle name="20% - Accent3 2 3 3 2" xfId="111"/>
    <cellStyle name="20% - Accent3 2 3 4" xfId="112"/>
    <cellStyle name="20% - Accent3 2 3 5" xfId="113"/>
    <cellStyle name="20% - Accent3 2 4" xfId="114"/>
    <cellStyle name="20% - Accent3 2 4 2" xfId="115"/>
    <cellStyle name="20% - Accent3 2 4 2 2" xfId="116"/>
    <cellStyle name="20% - Accent3 2 4 2 3" xfId="117"/>
    <cellStyle name="20% - Accent3 2 4 3" xfId="118"/>
    <cellStyle name="20% - Accent3 2 4 3 2" xfId="119"/>
    <cellStyle name="20% - Accent3 2 4 4" xfId="120"/>
    <cellStyle name="20% - Accent3 2 4 5" xfId="121"/>
    <cellStyle name="20% - Accent3 2 5" xfId="122"/>
    <cellStyle name="20% - Accent3 2 5 2" xfId="123"/>
    <cellStyle name="20% - Accent3 2 5 3" xfId="124"/>
    <cellStyle name="20% - Accent3 2 6" xfId="125"/>
    <cellStyle name="20% - Accent3 2 6 2" xfId="126"/>
    <cellStyle name="20% - Accent3 2 7" xfId="127"/>
    <cellStyle name="20% - Accent3 2 8" xfId="128"/>
    <cellStyle name="20% - Accent3 2 9" xfId="129"/>
    <cellStyle name="20% - Accent3 2_Դեֆիցիտ_ըստ տարրերի" xfId="130"/>
    <cellStyle name="20% - Accent4 2" xfId="131"/>
    <cellStyle name="20% - Accent4 2 2" xfId="132"/>
    <cellStyle name="20% - Accent4 2 2 2" xfId="133"/>
    <cellStyle name="20% - Accent4 2 2 2 2" xfId="134"/>
    <cellStyle name="20% - Accent4 2 2 2 2 2" xfId="135"/>
    <cellStyle name="20% - Accent4 2 2 2 2 3" xfId="136"/>
    <cellStyle name="20% - Accent4 2 2 2 3" xfId="137"/>
    <cellStyle name="20% - Accent4 2 2 2 3 2" xfId="138"/>
    <cellStyle name="20% - Accent4 2 2 2 4" xfId="139"/>
    <cellStyle name="20% - Accent4 2 2 2 5" xfId="140"/>
    <cellStyle name="20% - Accent4 2 2 3" xfId="141"/>
    <cellStyle name="20% - Accent4 2 2 3 2" xfId="142"/>
    <cellStyle name="20% - Accent4 2 2 3 3" xfId="143"/>
    <cellStyle name="20% - Accent4 2 2 4" xfId="144"/>
    <cellStyle name="20% - Accent4 2 2 4 2" xfId="145"/>
    <cellStyle name="20% - Accent4 2 2 5" xfId="146"/>
    <cellStyle name="20% - Accent4 2 2 6" xfId="147"/>
    <cellStyle name="20% - Accent4 2 3" xfId="148"/>
    <cellStyle name="20% - Accent4 2 3 2" xfId="149"/>
    <cellStyle name="20% - Accent4 2 3 2 2" xfId="150"/>
    <cellStyle name="20% - Accent4 2 3 2 3" xfId="151"/>
    <cellStyle name="20% - Accent4 2 3 3" xfId="152"/>
    <cellStyle name="20% - Accent4 2 3 3 2" xfId="153"/>
    <cellStyle name="20% - Accent4 2 3 4" xfId="154"/>
    <cellStyle name="20% - Accent4 2 3 5" xfId="155"/>
    <cellStyle name="20% - Accent4 2 4" xfId="156"/>
    <cellStyle name="20% - Accent4 2 4 2" xfId="157"/>
    <cellStyle name="20% - Accent4 2 4 2 2" xfId="158"/>
    <cellStyle name="20% - Accent4 2 4 2 3" xfId="159"/>
    <cellStyle name="20% - Accent4 2 4 3" xfId="160"/>
    <cellStyle name="20% - Accent4 2 4 3 2" xfId="161"/>
    <cellStyle name="20% - Accent4 2 4 4" xfId="162"/>
    <cellStyle name="20% - Accent4 2 4 5" xfId="163"/>
    <cellStyle name="20% - Accent4 2 5" xfId="164"/>
    <cellStyle name="20% - Accent4 2 5 2" xfId="165"/>
    <cellStyle name="20% - Accent4 2 5 3" xfId="166"/>
    <cellStyle name="20% - Accent4 2 6" xfId="167"/>
    <cellStyle name="20% - Accent4 2 6 2" xfId="168"/>
    <cellStyle name="20% - Accent4 2 7" xfId="169"/>
    <cellStyle name="20% - Accent4 2 8" xfId="170"/>
    <cellStyle name="20% - Accent4 2 9" xfId="171"/>
    <cellStyle name="20% - Accent4 2_Դեֆիցիտ_ըստ տարրերի" xfId="172"/>
    <cellStyle name="20% - Accent5 2" xfId="173"/>
    <cellStyle name="20% - Accent5 2 2" xfId="174"/>
    <cellStyle name="20% - Accent5 2 2 2" xfId="175"/>
    <cellStyle name="20% - Accent5 2 2 2 2" xfId="176"/>
    <cellStyle name="20% - Accent5 2 2 2 2 2" xfId="177"/>
    <cellStyle name="20% - Accent5 2 2 2 2 3" xfId="178"/>
    <cellStyle name="20% - Accent5 2 2 2 3" xfId="179"/>
    <cellStyle name="20% - Accent5 2 2 2 3 2" xfId="180"/>
    <cellStyle name="20% - Accent5 2 2 2 4" xfId="181"/>
    <cellStyle name="20% - Accent5 2 2 2 5" xfId="182"/>
    <cellStyle name="20% - Accent5 2 2 3" xfId="183"/>
    <cellStyle name="20% - Accent5 2 2 3 2" xfId="184"/>
    <cellStyle name="20% - Accent5 2 2 3 3" xfId="185"/>
    <cellStyle name="20% - Accent5 2 2 4" xfId="186"/>
    <cellStyle name="20% - Accent5 2 2 4 2" xfId="187"/>
    <cellStyle name="20% - Accent5 2 2 5" xfId="188"/>
    <cellStyle name="20% - Accent5 2 2 6" xfId="189"/>
    <cellStyle name="20% - Accent5 2 3" xfId="190"/>
    <cellStyle name="20% - Accent5 2 3 2" xfId="191"/>
    <cellStyle name="20% - Accent5 2 3 2 2" xfId="192"/>
    <cellStyle name="20% - Accent5 2 3 2 3" xfId="193"/>
    <cellStyle name="20% - Accent5 2 3 3" xfId="194"/>
    <cellStyle name="20% - Accent5 2 3 3 2" xfId="195"/>
    <cellStyle name="20% - Accent5 2 3 4" xfId="196"/>
    <cellStyle name="20% - Accent5 2 3 5" xfId="197"/>
    <cellStyle name="20% - Accent5 2 4" xfId="198"/>
    <cellStyle name="20% - Accent5 2 4 2" xfId="199"/>
    <cellStyle name="20% - Accent5 2 4 2 2" xfId="200"/>
    <cellStyle name="20% - Accent5 2 4 2 3" xfId="201"/>
    <cellStyle name="20% - Accent5 2 4 3" xfId="202"/>
    <cellStyle name="20% - Accent5 2 4 3 2" xfId="203"/>
    <cellStyle name="20% - Accent5 2 4 4" xfId="204"/>
    <cellStyle name="20% - Accent5 2 4 5" xfId="205"/>
    <cellStyle name="20% - Accent5 2 5" xfId="206"/>
    <cellStyle name="20% - Accent5 2 5 2" xfId="207"/>
    <cellStyle name="20% - Accent5 2 5 3" xfId="208"/>
    <cellStyle name="20% - Accent5 2 6" xfId="209"/>
    <cellStyle name="20% - Accent5 2 6 2" xfId="210"/>
    <cellStyle name="20% - Accent5 2 7" xfId="211"/>
    <cellStyle name="20% - Accent5 2 8" xfId="212"/>
    <cellStyle name="20% - Accent5 2 9" xfId="213"/>
    <cellStyle name="20% - Accent5 2_Դեֆիցիտ_ըստ տարրերի" xfId="214"/>
    <cellStyle name="20% - Accent6 2" xfId="215"/>
    <cellStyle name="20% - Accent6 2 2" xfId="216"/>
    <cellStyle name="20% - Accent6 2 2 2" xfId="217"/>
    <cellStyle name="20% - Accent6 2 2 2 2" xfId="218"/>
    <cellStyle name="20% - Accent6 2 2 2 2 2" xfId="219"/>
    <cellStyle name="20% - Accent6 2 2 2 2 3" xfId="220"/>
    <cellStyle name="20% - Accent6 2 2 2 3" xfId="221"/>
    <cellStyle name="20% - Accent6 2 2 2 3 2" xfId="222"/>
    <cellStyle name="20% - Accent6 2 2 2 4" xfId="223"/>
    <cellStyle name="20% - Accent6 2 2 2 5" xfId="224"/>
    <cellStyle name="20% - Accent6 2 2 3" xfId="225"/>
    <cellStyle name="20% - Accent6 2 2 3 2" xfId="226"/>
    <cellStyle name="20% - Accent6 2 2 3 3" xfId="227"/>
    <cellStyle name="20% - Accent6 2 2 4" xfId="228"/>
    <cellStyle name="20% - Accent6 2 2 4 2" xfId="229"/>
    <cellStyle name="20% - Accent6 2 2 5" xfId="230"/>
    <cellStyle name="20% - Accent6 2 2 6" xfId="231"/>
    <cellStyle name="20% - Accent6 2 3" xfId="232"/>
    <cellStyle name="20% - Accent6 2 3 2" xfId="233"/>
    <cellStyle name="20% - Accent6 2 3 2 2" xfId="234"/>
    <cellStyle name="20% - Accent6 2 3 2 3" xfId="235"/>
    <cellStyle name="20% - Accent6 2 3 3" xfId="236"/>
    <cellStyle name="20% - Accent6 2 3 3 2" xfId="237"/>
    <cellStyle name="20% - Accent6 2 3 4" xfId="238"/>
    <cellStyle name="20% - Accent6 2 3 5" xfId="239"/>
    <cellStyle name="20% - Accent6 2 4" xfId="240"/>
    <cellStyle name="20% - Accent6 2 4 2" xfId="241"/>
    <cellStyle name="20% - Accent6 2 4 2 2" xfId="242"/>
    <cellStyle name="20% - Accent6 2 4 2 3" xfId="243"/>
    <cellStyle name="20% - Accent6 2 4 3" xfId="244"/>
    <cellStyle name="20% - Accent6 2 4 3 2" xfId="245"/>
    <cellStyle name="20% - Accent6 2 4 4" xfId="246"/>
    <cellStyle name="20% - Accent6 2 4 5" xfId="247"/>
    <cellStyle name="20% - Accent6 2 5" xfId="248"/>
    <cellStyle name="20% - Accent6 2 5 2" xfId="249"/>
    <cellStyle name="20% - Accent6 2 5 3" xfId="250"/>
    <cellStyle name="20% - Accent6 2 6" xfId="251"/>
    <cellStyle name="20% - Accent6 2 6 2" xfId="252"/>
    <cellStyle name="20% - Accent6 2 7" xfId="253"/>
    <cellStyle name="20% - Accent6 2 8" xfId="254"/>
    <cellStyle name="20% - Accent6 2 9" xfId="255"/>
    <cellStyle name="20% - Accent6 2_Դեֆիցիտ_ըստ տարրերի" xfId="256"/>
    <cellStyle name="40% - Accent1 2" xfId="257"/>
    <cellStyle name="40% - Accent1 2 2" xfId="258"/>
    <cellStyle name="40% - Accent1 2 2 2" xfId="259"/>
    <cellStyle name="40% - Accent1 2 2 2 2" xfId="260"/>
    <cellStyle name="40% - Accent1 2 2 2 2 2" xfId="261"/>
    <cellStyle name="40% - Accent1 2 2 2 2 3" xfId="262"/>
    <cellStyle name="40% - Accent1 2 2 2 3" xfId="263"/>
    <cellStyle name="40% - Accent1 2 2 2 3 2" xfId="264"/>
    <cellStyle name="40% - Accent1 2 2 2 4" xfId="265"/>
    <cellStyle name="40% - Accent1 2 2 2 5" xfId="266"/>
    <cellStyle name="40% - Accent1 2 2 3" xfId="267"/>
    <cellStyle name="40% - Accent1 2 2 3 2" xfId="268"/>
    <cellStyle name="40% - Accent1 2 2 3 3" xfId="269"/>
    <cellStyle name="40% - Accent1 2 2 4" xfId="270"/>
    <cellStyle name="40% - Accent1 2 2 4 2" xfId="271"/>
    <cellStyle name="40% - Accent1 2 2 5" xfId="272"/>
    <cellStyle name="40% - Accent1 2 2 6" xfId="273"/>
    <cellStyle name="40% - Accent1 2 3" xfId="274"/>
    <cellStyle name="40% - Accent1 2 3 2" xfId="275"/>
    <cellStyle name="40% - Accent1 2 3 2 2" xfId="276"/>
    <cellStyle name="40% - Accent1 2 3 2 3" xfId="277"/>
    <cellStyle name="40% - Accent1 2 3 3" xfId="278"/>
    <cellStyle name="40% - Accent1 2 3 3 2" xfId="279"/>
    <cellStyle name="40% - Accent1 2 3 4" xfId="280"/>
    <cellStyle name="40% - Accent1 2 3 5" xfId="281"/>
    <cellStyle name="40% - Accent1 2 4" xfId="282"/>
    <cellStyle name="40% - Accent1 2 4 2" xfId="283"/>
    <cellStyle name="40% - Accent1 2 4 2 2" xfId="284"/>
    <cellStyle name="40% - Accent1 2 4 2 3" xfId="285"/>
    <cellStyle name="40% - Accent1 2 4 3" xfId="286"/>
    <cellStyle name="40% - Accent1 2 4 3 2" xfId="287"/>
    <cellStyle name="40% - Accent1 2 4 4" xfId="288"/>
    <cellStyle name="40% - Accent1 2 4 5" xfId="289"/>
    <cellStyle name="40% - Accent1 2 5" xfId="290"/>
    <cellStyle name="40% - Accent1 2 5 2" xfId="291"/>
    <cellStyle name="40% - Accent1 2 5 3" xfId="292"/>
    <cellStyle name="40% - Accent1 2 6" xfId="293"/>
    <cellStyle name="40% - Accent1 2 6 2" xfId="294"/>
    <cellStyle name="40% - Accent1 2 7" xfId="295"/>
    <cellStyle name="40% - Accent1 2 8" xfId="296"/>
    <cellStyle name="40% - Accent1 2 9" xfId="297"/>
    <cellStyle name="40% - Accent1 2_Դեֆիցիտ_ըստ տարրերի" xfId="298"/>
    <cellStyle name="40% - Accent2 2" xfId="299"/>
    <cellStyle name="40% - Accent2 2 2" xfId="300"/>
    <cellStyle name="40% - Accent2 2 2 2" xfId="301"/>
    <cellStyle name="40% - Accent2 2 2 2 2" xfId="302"/>
    <cellStyle name="40% - Accent2 2 2 2 2 2" xfId="303"/>
    <cellStyle name="40% - Accent2 2 2 2 2 3" xfId="304"/>
    <cellStyle name="40% - Accent2 2 2 2 3" xfId="305"/>
    <cellStyle name="40% - Accent2 2 2 2 3 2" xfId="306"/>
    <cellStyle name="40% - Accent2 2 2 2 4" xfId="307"/>
    <cellStyle name="40% - Accent2 2 2 2 5" xfId="308"/>
    <cellStyle name="40% - Accent2 2 2 3" xfId="309"/>
    <cellStyle name="40% - Accent2 2 2 3 2" xfId="310"/>
    <cellStyle name="40% - Accent2 2 2 3 3" xfId="311"/>
    <cellStyle name="40% - Accent2 2 2 4" xfId="312"/>
    <cellStyle name="40% - Accent2 2 2 4 2" xfId="313"/>
    <cellStyle name="40% - Accent2 2 2 5" xfId="314"/>
    <cellStyle name="40% - Accent2 2 2 6" xfId="315"/>
    <cellStyle name="40% - Accent2 2 3" xfId="316"/>
    <cellStyle name="40% - Accent2 2 3 2" xfId="317"/>
    <cellStyle name="40% - Accent2 2 3 2 2" xfId="318"/>
    <cellStyle name="40% - Accent2 2 3 2 3" xfId="319"/>
    <cellStyle name="40% - Accent2 2 3 3" xfId="320"/>
    <cellStyle name="40% - Accent2 2 3 3 2" xfId="321"/>
    <cellStyle name="40% - Accent2 2 3 4" xfId="322"/>
    <cellStyle name="40% - Accent2 2 3 5" xfId="323"/>
    <cellStyle name="40% - Accent2 2 4" xfId="324"/>
    <cellStyle name="40% - Accent2 2 4 2" xfId="325"/>
    <cellStyle name="40% - Accent2 2 4 2 2" xfId="326"/>
    <cellStyle name="40% - Accent2 2 4 2 3" xfId="327"/>
    <cellStyle name="40% - Accent2 2 4 3" xfId="328"/>
    <cellStyle name="40% - Accent2 2 4 3 2" xfId="329"/>
    <cellStyle name="40% - Accent2 2 4 4" xfId="330"/>
    <cellStyle name="40% - Accent2 2 4 5" xfId="331"/>
    <cellStyle name="40% - Accent2 2 5" xfId="332"/>
    <cellStyle name="40% - Accent2 2 5 2" xfId="333"/>
    <cellStyle name="40% - Accent2 2 5 3" xfId="334"/>
    <cellStyle name="40% - Accent2 2 6" xfId="335"/>
    <cellStyle name="40% - Accent2 2 6 2" xfId="336"/>
    <cellStyle name="40% - Accent2 2 7" xfId="337"/>
    <cellStyle name="40% - Accent2 2 8" xfId="338"/>
    <cellStyle name="40% - Accent2 2 9" xfId="339"/>
    <cellStyle name="40% - Accent2 2_Դեֆիցիտ_ըստ տարրերի" xfId="340"/>
    <cellStyle name="40% - Accent3 2" xfId="341"/>
    <cellStyle name="40% - Accent3 2 2" xfId="342"/>
    <cellStyle name="40% - Accent3 2 2 2" xfId="343"/>
    <cellStyle name="40% - Accent3 2 2 2 2" xfId="344"/>
    <cellStyle name="40% - Accent3 2 2 2 2 2" xfId="345"/>
    <cellStyle name="40% - Accent3 2 2 2 2 3" xfId="346"/>
    <cellStyle name="40% - Accent3 2 2 2 3" xfId="347"/>
    <cellStyle name="40% - Accent3 2 2 2 3 2" xfId="348"/>
    <cellStyle name="40% - Accent3 2 2 2 4" xfId="349"/>
    <cellStyle name="40% - Accent3 2 2 2 5" xfId="350"/>
    <cellStyle name="40% - Accent3 2 2 3" xfId="351"/>
    <cellStyle name="40% - Accent3 2 2 3 2" xfId="352"/>
    <cellStyle name="40% - Accent3 2 2 3 3" xfId="353"/>
    <cellStyle name="40% - Accent3 2 2 4" xfId="354"/>
    <cellStyle name="40% - Accent3 2 2 4 2" xfId="355"/>
    <cellStyle name="40% - Accent3 2 2 5" xfId="356"/>
    <cellStyle name="40% - Accent3 2 2 6" xfId="357"/>
    <cellStyle name="40% - Accent3 2 3" xfId="358"/>
    <cellStyle name="40% - Accent3 2 3 2" xfId="359"/>
    <cellStyle name="40% - Accent3 2 3 2 2" xfId="360"/>
    <cellStyle name="40% - Accent3 2 3 2 3" xfId="361"/>
    <cellStyle name="40% - Accent3 2 3 3" xfId="362"/>
    <cellStyle name="40% - Accent3 2 3 3 2" xfId="363"/>
    <cellStyle name="40% - Accent3 2 3 4" xfId="364"/>
    <cellStyle name="40% - Accent3 2 3 5" xfId="365"/>
    <cellStyle name="40% - Accent3 2 4" xfId="366"/>
    <cellStyle name="40% - Accent3 2 4 2" xfId="367"/>
    <cellStyle name="40% - Accent3 2 4 2 2" xfId="368"/>
    <cellStyle name="40% - Accent3 2 4 2 3" xfId="369"/>
    <cellStyle name="40% - Accent3 2 4 3" xfId="370"/>
    <cellStyle name="40% - Accent3 2 4 3 2" xfId="371"/>
    <cellStyle name="40% - Accent3 2 4 4" xfId="372"/>
    <cellStyle name="40% - Accent3 2 4 5" xfId="373"/>
    <cellStyle name="40% - Accent3 2 5" xfId="374"/>
    <cellStyle name="40% - Accent3 2 5 2" xfId="375"/>
    <cellStyle name="40% - Accent3 2 5 3" xfId="376"/>
    <cellStyle name="40% - Accent3 2 6" xfId="377"/>
    <cellStyle name="40% - Accent3 2 6 2" xfId="378"/>
    <cellStyle name="40% - Accent3 2 7" xfId="379"/>
    <cellStyle name="40% - Accent3 2 8" xfId="380"/>
    <cellStyle name="40% - Accent3 2 9" xfId="381"/>
    <cellStyle name="40% - Accent3 2_Դեֆիցիտ_ըստ տարրերի" xfId="382"/>
    <cellStyle name="40% - Accent4 2" xfId="383"/>
    <cellStyle name="40% - Accent4 2 2" xfId="384"/>
    <cellStyle name="40% - Accent4 2 2 2" xfId="385"/>
    <cellStyle name="40% - Accent4 2 2 2 2" xfId="386"/>
    <cellStyle name="40% - Accent4 2 2 2 2 2" xfId="387"/>
    <cellStyle name="40% - Accent4 2 2 2 2 3" xfId="388"/>
    <cellStyle name="40% - Accent4 2 2 2 3" xfId="389"/>
    <cellStyle name="40% - Accent4 2 2 2 3 2" xfId="390"/>
    <cellStyle name="40% - Accent4 2 2 2 4" xfId="391"/>
    <cellStyle name="40% - Accent4 2 2 2 5" xfId="392"/>
    <cellStyle name="40% - Accent4 2 2 3" xfId="393"/>
    <cellStyle name="40% - Accent4 2 2 3 2" xfId="394"/>
    <cellStyle name="40% - Accent4 2 2 3 3" xfId="395"/>
    <cellStyle name="40% - Accent4 2 2 4" xfId="396"/>
    <cellStyle name="40% - Accent4 2 2 4 2" xfId="397"/>
    <cellStyle name="40% - Accent4 2 2 5" xfId="398"/>
    <cellStyle name="40% - Accent4 2 2 6" xfId="399"/>
    <cellStyle name="40% - Accent4 2 3" xfId="400"/>
    <cellStyle name="40% - Accent4 2 3 2" xfId="401"/>
    <cellStyle name="40% - Accent4 2 3 2 2" xfId="402"/>
    <cellStyle name="40% - Accent4 2 3 2 3" xfId="403"/>
    <cellStyle name="40% - Accent4 2 3 3" xfId="404"/>
    <cellStyle name="40% - Accent4 2 3 3 2" xfId="405"/>
    <cellStyle name="40% - Accent4 2 3 4" xfId="406"/>
    <cellStyle name="40% - Accent4 2 3 5" xfId="407"/>
    <cellStyle name="40% - Accent4 2 4" xfId="408"/>
    <cellStyle name="40% - Accent4 2 4 2" xfId="409"/>
    <cellStyle name="40% - Accent4 2 4 2 2" xfId="410"/>
    <cellStyle name="40% - Accent4 2 4 2 3" xfId="411"/>
    <cellStyle name="40% - Accent4 2 4 3" xfId="412"/>
    <cellStyle name="40% - Accent4 2 4 3 2" xfId="413"/>
    <cellStyle name="40% - Accent4 2 4 4" xfId="414"/>
    <cellStyle name="40% - Accent4 2 4 5" xfId="415"/>
    <cellStyle name="40% - Accent4 2 5" xfId="416"/>
    <cellStyle name="40% - Accent4 2 5 2" xfId="417"/>
    <cellStyle name="40% - Accent4 2 5 3" xfId="418"/>
    <cellStyle name="40% - Accent4 2 6" xfId="419"/>
    <cellStyle name="40% - Accent4 2 6 2" xfId="420"/>
    <cellStyle name="40% - Accent4 2 7" xfId="421"/>
    <cellStyle name="40% - Accent4 2 8" xfId="422"/>
    <cellStyle name="40% - Accent4 2 9" xfId="423"/>
    <cellStyle name="40% - Accent4 2_Դեֆիցիտ_ըստ տարրերի" xfId="424"/>
    <cellStyle name="40% - Accent5 2" xfId="425"/>
    <cellStyle name="40% - Accent5 2 2" xfId="426"/>
    <cellStyle name="40% - Accent5 2 2 2" xfId="427"/>
    <cellStyle name="40% - Accent5 2 2 2 2" xfId="428"/>
    <cellStyle name="40% - Accent5 2 2 2 2 2" xfId="429"/>
    <cellStyle name="40% - Accent5 2 2 2 2 3" xfId="430"/>
    <cellStyle name="40% - Accent5 2 2 2 3" xfId="431"/>
    <cellStyle name="40% - Accent5 2 2 2 3 2" xfId="432"/>
    <cellStyle name="40% - Accent5 2 2 2 4" xfId="433"/>
    <cellStyle name="40% - Accent5 2 2 2 5" xfId="434"/>
    <cellStyle name="40% - Accent5 2 2 3" xfId="435"/>
    <cellStyle name="40% - Accent5 2 2 3 2" xfId="436"/>
    <cellStyle name="40% - Accent5 2 2 3 3" xfId="437"/>
    <cellStyle name="40% - Accent5 2 2 4" xfId="438"/>
    <cellStyle name="40% - Accent5 2 2 4 2" xfId="439"/>
    <cellStyle name="40% - Accent5 2 2 5" xfId="440"/>
    <cellStyle name="40% - Accent5 2 2 6" xfId="441"/>
    <cellStyle name="40% - Accent5 2 3" xfId="442"/>
    <cellStyle name="40% - Accent5 2 3 2" xfId="443"/>
    <cellStyle name="40% - Accent5 2 3 2 2" xfId="444"/>
    <cellStyle name="40% - Accent5 2 3 2 3" xfId="445"/>
    <cellStyle name="40% - Accent5 2 3 3" xfId="446"/>
    <cellStyle name="40% - Accent5 2 3 3 2" xfId="447"/>
    <cellStyle name="40% - Accent5 2 3 4" xfId="448"/>
    <cellStyle name="40% - Accent5 2 3 5" xfId="449"/>
    <cellStyle name="40% - Accent5 2 4" xfId="450"/>
    <cellStyle name="40% - Accent5 2 4 2" xfId="451"/>
    <cellStyle name="40% - Accent5 2 4 2 2" xfId="452"/>
    <cellStyle name="40% - Accent5 2 4 2 3" xfId="453"/>
    <cellStyle name="40% - Accent5 2 4 3" xfId="454"/>
    <cellStyle name="40% - Accent5 2 4 3 2" xfId="455"/>
    <cellStyle name="40% - Accent5 2 4 4" xfId="456"/>
    <cellStyle name="40% - Accent5 2 4 5" xfId="457"/>
    <cellStyle name="40% - Accent5 2 5" xfId="458"/>
    <cellStyle name="40% - Accent5 2 5 2" xfId="459"/>
    <cellStyle name="40% - Accent5 2 5 3" xfId="460"/>
    <cellStyle name="40% - Accent5 2 6" xfId="461"/>
    <cellStyle name="40% - Accent5 2 6 2" xfId="462"/>
    <cellStyle name="40% - Accent5 2 7" xfId="463"/>
    <cellStyle name="40% - Accent5 2 8" xfId="464"/>
    <cellStyle name="40% - Accent5 2 9" xfId="465"/>
    <cellStyle name="40% - Accent5 2_Դեֆիցիտ_ըստ տարրերի" xfId="466"/>
    <cellStyle name="40% - Accent6 2" xfId="467"/>
    <cellStyle name="40% - Accent6 2 2" xfId="468"/>
    <cellStyle name="40% - Accent6 2 2 2" xfId="469"/>
    <cellStyle name="40% - Accent6 2 2 2 2" xfId="470"/>
    <cellStyle name="40% - Accent6 2 2 2 2 2" xfId="471"/>
    <cellStyle name="40% - Accent6 2 2 2 2 3" xfId="472"/>
    <cellStyle name="40% - Accent6 2 2 2 3" xfId="473"/>
    <cellStyle name="40% - Accent6 2 2 2 3 2" xfId="474"/>
    <cellStyle name="40% - Accent6 2 2 2 4" xfId="475"/>
    <cellStyle name="40% - Accent6 2 2 2 5" xfId="476"/>
    <cellStyle name="40% - Accent6 2 2 3" xfId="477"/>
    <cellStyle name="40% - Accent6 2 2 3 2" xfId="478"/>
    <cellStyle name="40% - Accent6 2 2 3 3" xfId="479"/>
    <cellStyle name="40% - Accent6 2 2 4" xfId="480"/>
    <cellStyle name="40% - Accent6 2 2 4 2" xfId="481"/>
    <cellStyle name="40% - Accent6 2 2 5" xfId="482"/>
    <cellStyle name="40% - Accent6 2 2 6" xfId="483"/>
    <cellStyle name="40% - Accent6 2 3" xfId="484"/>
    <cellStyle name="40% - Accent6 2 3 2" xfId="485"/>
    <cellStyle name="40% - Accent6 2 3 2 2" xfId="486"/>
    <cellStyle name="40% - Accent6 2 3 2 3" xfId="487"/>
    <cellStyle name="40% - Accent6 2 3 3" xfId="488"/>
    <cellStyle name="40% - Accent6 2 3 3 2" xfId="489"/>
    <cellStyle name="40% - Accent6 2 3 4" xfId="490"/>
    <cellStyle name="40% - Accent6 2 3 5" xfId="491"/>
    <cellStyle name="40% - Accent6 2 4" xfId="492"/>
    <cellStyle name="40% - Accent6 2 4 2" xfId="493"/>
    <cellStyle name="40% - Accent6 2 4 2 2" xfId="494"/>
    <cellStyle name="40% - Accent6 2 4 2 3" xfId="495"/>
    <cellStyle name="40% - Accent6 2 4 3" xfId="496"/>
    <cellStyle name="40% - Accent6 2 4 3 2" xfId="497"/>
    <cellStyle name="40% - Accent6 2 4 4" xfId="498"/>
    <cellStyle name="40% - Accent6 2 4 5" xfId="499"/>
    <cellStyle name="40% - Accent6 2 5" xfId="500"/>
    <cellStyle name="40% - Accent6 2 5 2" xfId="501"/>
    <cellStyle name="40% - Accent6 2 5 3" xfId="502"/>
    <cellStyle name="40% - Accent6 2 6" xfId="503"/>
    <cellStyle name="40% - Accent6 2 6 2" xfId="504"/>
    <cellStyle name="40% - Accent6 2 7" xfId="505"/>
    <cellStyle name="40% - Accent6 2 8" xfId="506"/>
    <cellStyle name="40% - Accent6 2 9" xfId="507"/>
    <cellStyle name="40% - Accent6 2_Դեֆիցիտ_ըստ տարրերի" xfId="508"/>
    <cellStyle name="60% - Accent1 2" xfId="509"/>
    <cellStyle name="60% - Accent1 2 2" xfId="510"/>
    <cellStyle name="60% - Accent2 2" xfId="511"/>
    <cellStyle name="60% - Accent2 2 2" xfId="512"/>
    <cellStyle name="60% - Accent3 2" xfId="513"/>
    <cellStyle name="60% - Accent3 2 2" xfId="514"/>
    <cellStyle name="60% - Accent3 2 3" xfId="515"/>
    <cellStyle name="60% - Accent4 2" xfId="516"/>
    <cellStyle name="60% - Accent4 2 2" xfId="517"/>
    <cellStyle name="60% - Accent4 2 3" xfId="518"/>
    <cellStyle name="60% - Accent5 2" xfId="519"/>
    <cellStyle name="60% - Accent5 2 2" xfId="520"/>
    <cellStyle name="60% - Accent6 2" xfId="521"/>
    <cellStyle name="60% - Accent6 2 2" xfId="522"/>
    <cellStyle name="60% - Accent6 2 3" xfId="523"/>
    <cellStyle name="Accent1 2" xfId="524"/>
    <cellStyle name="Accent1 2 2" xfId="525"/>
    <cellStyle name="Accent2 2" xfId="526"/>
    <cellStyle name="Accent2 2 2" xfId="527"/>
    <cellStyle name="Accent3 2" xfId="528"/>
    <cellStyle name="Accent3 2 2" xfId="529"/>
    <cellStyle name="Accent4 2" xfId="530"/>
    <cellStyle name="Accent4 2 2" xfId="531"/>
    <cellStyle name="Accent5 2" xfId="532"/>
    <cellStyle name="Accent5 2 2" xfId="533"/>
    <cellStyle name="Accent6 2" xfId="534"/>
    <cellStyle name="Accent6 2 2" xfId="535"/>
    <cellStyle name="Bad 2" xfId="536"/>
    <cellStyle name="Bad 2 2" xfId="537"/>
    <cellStyle name="Calculation 2" xfId="538"/>
    <cellStyle name="Calculation 2 2" xfId="539"/>
    <cellStyle name="Check Cell 2" xfId="540"/>
    <cellStyle name="Check Cell 2 2" xfId="541"/>
    <cellStyle name="Comma" xfId="542" builtinId="3"/>
    <cellStyle name="Comma 10" xfId="543"/>
    <cellStyle name="Comma 11" xfId="544"/>
    <cellStyle name="Comma 12 2" xfId="545"/>
    <cellStyle name="Comma 15" xfId="546"/>
    <cellStyle name="Comma 2" xfId="547"/>
    <cellStyle name="Comma 2 2" xfId="548"/>
    <cellStyle name="Comma 2 2 2" xfId="549"/>
    <cellStyle name="Comma 2 2 2 2" xfId="550"/>
    <cellStyle name="Comma 2 2 2 3" xfId="551"/>
    <cellStyle name="Comma 2 2 3" xfId="552"/>
    <cellStyle name="Comma 2 2 3 2" xfId="553"/>
    <cellStyle name="Comma 2 2 4" xfId="554"/>
    <cellStyle name="Comma 2 2 5" xfId="555"/>
    <cellStyle name="Comma 2 3" xfId="556"/>
    <cellStyle name="Comma 2 3 2" xfId="557"/>
    <cellStyle name="Comma 2 3 2 2" xfId="558"/>
    <cellStyle name="Comma 2 4" xfId="559"/>
    <cellStyle name="Comma 2 4 2" xfId="560"/>
    <cellStyle name="Comma 2 4 3" xfId="561"/>
    <cellStyle name="Comma 2 5" xfId="562"/>
    <cellStyle name="Comma 2 5 2" xfId="563"/>
    <cellStyle name="Comma 2 6" xfId="564"/>
    <cellStyle name="Comma 3" xfId="565"/>
    <cellStyle name="Comma 3 2" xfId="566"/>
    <cellStyle name="Comma 3 2 2" xfId="567"/>
    <cellStyle name="Comma 3 2 3" xfId="568"/>
    <cellStyle name="Comma 3 2 3 2" xfId="569"/>
    <cellStyle name="Comma 3 2 4" xfId="570"/>
    <cellStyle name="Comma 3 3" xfId="571"/>
    <cellStyle name="Comma 3 3 2" xfId="572"/>
    <cellStyle name="Comma 3 3_Դեֆիցիտ_ըստ տարրերի" xfId="573"/>
    <cellStyle name="Comma 3 4" xfId="574"/>
    <cellStyle name="Comma 3 4 2" xfId="575"/>
    <cellStyle name="Comma 3 5" xfId="576"/>
    <cellStyle name="Comma 4" xfId="577"/>
    <cellStyle name="Comma 4 2" xfId="578"/>
    <cellStyle name="Comma 4 2 2" xfId="579"/>
    <cellStyle name="Comma 4 3" xfId="580"/>
    <cellStyle name="Comma 4 3 2" xfId="581"/>
    <cellStyle name="Comma 4 4" xfId="582"/>
    <cellStyle name="Comma 5" xfId="583"/>
    <cellStyle name="Comma 5 2" xfId="584"/>
    <cellStyle name="Comma 5 2 2" xfId="585"/>
    <cellStyle name="Comma 5 3" xfId="586"/>
    <cellStyle name="Comma 6" xfId="587"/>
    <cellStyle name="Comma 6 2" xfId="588"/>
    <cellStyle name="Comma 6 2 2" xfId="589"/>
    <cellStyle name="Comma 6 3" xfId="590"/>
    <cellStyle name="Comma 6 3 2" xfId="591"/>
    <cellStyle name="Comma 6 3 2 2" xfId="592"/>
    <cellStyle name="Comma 6 3 2 2 2" xfId="593"/>
    <cellStyle name="Comma 6 3 2 3" xfId="594"/>
    <cellStyle name="Comma 6 3 2 4" xfId="595"/>
    <cellStyle name="Comma 6 3 3" xfId="596"/>
    <cellStyle name="Comma 6 3 3 2" xfId="597"/>
    <cellStyle name="Comma 6 3 4" xfId="598"/>
    <cellStyle name="Comma 6 3 5" xfId="599"/>
    <cellStyle name="Comma 6 3 6" xfId="600"/>
    <cellStyle name="Comma 6 4" xfId="601"/>
    <cellStyle name="Comma 6 4 2" xfId="602"/>
    <cellStyle name="Comma 6 4 2 2" xfId="603"/>
    <cellStyle name="Comma 6 4 2 2 2" xfId="604"/>
    <cellStyle name="Comma 6 4 2 3" xfId="605"/>
    <cellStyle name="Comma 6 4 2 4" xfId="606"/>
    <cellStyle name="Comma 6 4 3" xfId="607"/>
    <cellStyle name="Comma 6 4 3 2" xfId="608"/>
    <cellStyle name="Comma 6 4 4" xfId="609"/>
    <cellStyle name="Comma 6 4 5" xfId="610"/>
    <cellStyle name="Comma 6 4 6" xfId="611"/>
    <cellStyle name="Comma 6 5" xfId="612"/>
    <cellStyle name="Comma 6 5 2" xfId="613"/>
    <cellStyle name="Comma 6 5 2 2" xfId="614"/>
    <cellStyle name="Comma 6 5 3" xfId="615"/>
    <cellStyle name="Comma 6 5 4" xfId="616"/>
    <cellStyle name="Comma 6 6" xfId="617"/>
    <cellStyle name="Comma 6 6 2" xfId="618"/>
    <cellStyle name="Comma 6 6 2 2" xfId="619"/>
    <cellStyle name="Comma 6 6 3" xfId="620"/>
    <cellStyle name="Comma 6 6 4" xfId="621"/>
    <cellStyle name="Comma 6 7" xfId="622"/>
    <cellStyle name="Comma 6 7 2" xfId="623"/>
    <cellStyle name="Comma 6 8" xfId="624"/>
    <cellStyle name="Comma 6 9" xfId="625"/>
    <cellStyle name="Comma 7" xfId="626"/>
    <cellStyle name="Comma 7 2" xfId="627"/>
    <cellStyle name="Comma 7 2 2" xfId="628"/>
    <cellStyle name="Comma 7 3" xfId="629"/>
    <cellStyle name="Comma 7 4" xfId="630"/>
    <cellStyle name="Comma 8" xfId="631"/>
    <cellStyle name="Comma 8 2" xfId="632"/>
    <cellStyle name="Comma 8 3" xfId="633"/>
    <cellStyle name="Comma 9" xfId="634"/>
    <cellStyle name="Comma 9 2" xfId="635"/>
    <cellStyle name="Comma 9 2 2" xfId="636"/>
    <cellStyle name="Comma 9 3" xfId="637"/>
    <cellStyle name="Comma 9 4" xfId="638"/>
    <cellStyle name="Explanatory Text 2" xfId="639"/>
    <cellStyle name="Explanatory Text 2 2" xfId="640"/>
    <cellStyle name="Good 2" xfId="641"/>
    <cellStyle name="Good 2 2" xfId="642"/>
    <cellStyle name="Heading 1 2" xfId="643"/>
    <cellStyle name="Heading 1 2 2" xfId="644"/>
    <cellStyle name="Heading 2 2" xfId="645"/>
    <cellStyle name="Heading 2 2 2" xfId="646"/>
    <cellStyle name="Heading 3 2" xfId="647"/>
    <cellStyle name="Heading 3 2 2" xfId="648"/>
    <cellStyle name="Heading 4 2" xfId="649"/>
    <cellStyle name="Heading 4 2 2" xfId="650"/>
    <cellStyle name="Input 2" xfId="651"/>
    <cellStyle name="Input 2 2" xfId="652"/>
    <cellStyle name="KPMG Heading 1" xfId="653"/>
    <cellStyle name="KPMG Heading 2" xfId="654"/>
    <cellStyle name="KPMG Heading 3" xfId="655"/>
    <cellStyle name="KPMG Heading 4" xfId="656"/>
    <cellStyle name="KPMG Normal" xfId="657"/>
    <cellStyle name="KPMG Normal Text" xfId="658"/>
    <cellStyle name="KPMG Normal_123" xfId="659"/>
    <cellStyle name="Linked Cell 2" xfId="660"/>
    <cellStyle name="Linked Cell 2 2" xfId="661"/>
    <cellStyle name="Neutral 2" xfId="662"/>
    <cellStyle name="Neutral 2 2" xfId="663"/>
    <cellStyle name="Neutral 2 2 2" xfId="664"/>
    <cellStyle name="Neutral 2 3" xfId="665"/>
    <cellStyle name="Neutral 2_Դեֆիցիտ_ըստ տարրերի" xfId="666"/>
    <cellStyle name="Neutral 3" xfId="667"/>
    <cellStyle name="Neutral 3 2" xfId="668"/>
    <cellStyle name="Neutral 4" xfId="669"/>
    <cellStyle name="Neutral 4 2" xfId="670"/>
    <cellStyle name="Normal" xfId="0" builtinId="0"/>
    <cellStyle name="Normal 10" xfId="671"/>
    <cellStyle name="Normal 10 2" xfId="672"/>
    <cellStyle name="Normal 10 2 2" xfId="673"/>
    <cellStyle name="Normal 10 2 2 2" xfId="674"/>
    <cellStyle name="Normal 10 2 2 2 2" xfId="675"/>
    <cellStyle name="Normal 10 2 2 2 3" xfId="676"/>
    <cellStyle name="Normal 10 2 2 3" xfId="677"/>
    <cellStyle name="Normal 10 2 2 3 2" xfId="678"/>
    <cellStyle name="Normal 10 2 2 4" xfId="679"/>
    <cellStyle name="Normal 10 2 2 5" xfId="680"/>
    <cellStyle name="Normal 10 2 3" xfId="681"/>
    <cellStyle name="Normal 10 2 3 2" xfId="682"/>
    <cellStyle name="Normal 10 2 3 3" xfId="683"/>
    <cellStyle name="Normal 10 2 4" xfId="684"/>
    <cellStyle name="Normal 10 2 4 2" xfId="685"/>
    <cellStyle name="Normal 10 2 5" xfId="686"/>
    <cellStyle name="Normal 10 2 6" xfId="687"/>
    <cellStyle name="Normal 10 2 7" xfId="688"/>
    <cellStyle name="Normal 10 3" xfId="689"/>
    <cellStyle name="Normal 10 3 2" xfId="690"/>
    <cellStyle name="Normal 10 3 2 2" xfId="691"/>
    <cellStyle name="Normal 10 3 2 3" xfId="692"/>
    <cellStyle name="Normal 10 3 3" xfId="693"/>
    <cellStyle name="Normal 10 3 3 2" xfId="694"/>
    <cellStyle name="Normal 10 3 4" xfId="695"/>
    <cellStyle name="Normal 10 3 5" xfId="696"/>
    <cellStyle name="Normal 10 3 6" xfId="697"/>
    <cellStyle name="Normal 10 4" xfId="698"/>
    <cellStyle name="Normal 10 4 2" xfId="699"/>
    <cellStyle name="Normal 10 4 2 2" xfId="700"/>
    <cellStyle name="Normal 10 4 2 3" xfId="701"/>
    <cellStyle name="Normal 10 4 3" xfId="702"/>
    <cellStyle name="Normal 10 4 3 2" xfId="703"/>
    <cellStyle name="Normal 10 4 4" xfId="704"/>
    <cellStyle name="Normal 10 4 5" xfId="705"/>
    <cellStyle name="Normal 10 5" xfId="706"/>
    <cellStyle name="Normal 10 5 2" xfId="707"/>
    <cellStyle name="Normal 10 5 3" xfId="708"/>
    <cellStyle name="Normal 10 6" xfId="709"/>
    <cellStyle name="Normal 10 6 2" xfId="710"/>
    <cellStyle name="Normal 10 7" xfId="711"/>
    <cellStyle name="Normal 10 8" xfId="712"/>
    <cellStyle name="Normal 10_Դեֆիցիտ_ըստ տարրերի" xfId="713"/>
    <cellStyle name="Normal 11" xfId="714"/>
    <cellStyle name="Normal 11 2" xfId="715"/>
    <cellStyle name="Normal 11 2 2" xfId="716"/>
    <cellStyle name="Normal 12" xfId="717"/>
    <cellStyle name="Normal 12 2" xfId="718"/>
    <cellStyle name="Normal 12 2 2" xfId="719"/>
    <cellStyle name="Normal 12 3" xfId="720"/>
    <cellStyle name="Normal 12_Դեֆիցիտ_ըստ տարրերի" xfId="721"/>
    <cellStyle name="Normal 13" xfId="722"/>
    <cellStyle name="Normal 13 2" xfId="723"/>
    <cellStyle name="Normal 13 3" xfId="724"/>
    <cellStyle name="Normal 14" xfId="725"/>
    <cellStyle name="Normal 14 2" xfId="726"/>
    <cellStyle name="Normal 15" xfId="727"/>
    <cellStyle name="Normal 16" xfId="728"/>
    <cellStyle name="Normal 16 2" xfId="729"/>
    <cellStyle name="Normal 16 3" xfId="730"/>
    <cellStyle name="Normal 16 4" xfId="731"/>
    <cellStyle name="Normal 16_Դեֆիցիտ_ըստ տարրերի" xfId="732"/>
    <cellStyle name="Normal 17" xfId="733"/>
    <cellStyle name="Normal 18" xfId="734"/>
    <cellStyle name="Normal 19" xfId="735"/>
    <cellStyle name="Normal 2" xfId="736"/>
    <cellStyle name="Normal 2 2" xfId="737"/>
    <cellStyle name="Normal 2 2 2" xfId="738"/>
    <cellStyle name="Normal 2 2 3" xfId="739"/>
    <cellStyle name="Normal 2 2 3 2" xfId="740"/>
    <cellStyle name="Normal 2 2 4" xfId="741"/>
    <cellStyle name="Normal 2 3" xfId="742"/>
    <cellStyle name="Normal 2 3 2" xfId="743"/>
    <cellStyle name="Normal 2 3 2 2" xfId="744"/>
    <cellStyle name="Normal 2 3 3" xfId="745"/>
    <cellStyle name="Normal 2 3 4" xfId="746"/>
    <cellStyle name="Normal 2 4" xfId="747"/>
    <cellStyle name="Normal 2 4 2" xfId="748"/>
    <cellStyle name="Normal 2 4 3" xfId="749"/>
    <cellStyle name="Normal 2 4_Դեֆիցիտ_ըստ տարրերի" xfId="750"/>
    <cellStyle name="Normal 2 5" xfId="751"/>
    <cellStyle name="Normal 2 6" xfId="752"/>
    <cellStyle name="Normal 2 7" xfId="753"/>
    <cellStyle name="Normal 2_3.Havelvacner_N1_12 23.01.2018" xfId="754"/>
    <cellStyle name="Normal 20" xfId="755"/>
    <cellStyle name="Normal 3" xfId="756"/>
    <cellStyle name="Normal 3 2" xfId="757"/>
    <cellStyle name="Normal 3 2 2" xfId="758"/>
    <cellStyle name="Normal 3 3" xfId="759"/>
    <cellStyle name="Normal 3 3 2" xfId="760"/>
    <cellStyle name="Normal 3 3 3" xfId="761"/>
    <cellStyle name="Normal 3 4" xfId="762"/>
    <cellStyle name="Normal 3 4 2" xfId="763"/>
    <cellStyle name="Normal 3_Deficit" xfId="764"/>
    <cellStyle name="Normal 4" xfId="765"/>
    <cellStyle name="Normal 4 2" xfId="766"/>
    <cellStyle name="Normal 4 3" xfId="767"/>
    <cellStyle name="Normal 4 4" xfId="768"/>
    <cellStyle name="Normal 4 5" xfId="769"/>
    <cellStyle name="Normal 4_Deficit" xfId="770"/>
    <cellStyle name="Normal 5" xfId="771"/>
    <cellStyle name="Normal 5 10" xfId="772"/>
    <cellStyle name="Normal 5 11" xfId="773"/>
    <cellStyle name="Normal 5 2" xfId="774"/>
    <cellStyle name="Normal 5 2 2" xfId="775"/>
    <cellStyle name="Normal 5 3" xfId="776"/>
    <cellStyle name="Normal 5 3 2" xfId="777"/>
    <cellStyle name="Normal 5 3 2 2" xfId="778"/>
    <cellStyle name="Normal 5 3 2 2 2" xfId="779"/>
    <cellStyle name="Normal 5 3 2 2 3" xfId="780"/>
    <cellStyle name="Normal 5 3 2 3" xfId="781"/>
    <cellStyle name="Normal 5 3 2 3 2" xfId="782"/>
    <cellStyle name="Normal 5 3 2 4" xfId="783"/>
    <cellStyle name="Normal 5 3 2 5" xfId="784"/>
    <cellStyle name="Normal 5 3 3" xfId="785"/>
    <cellStyle name="Normal 5 3 3 2" xfId="786"/>
    <cellStyle name="Normal 5 3 3 3" xfId="787"/>
    <cellStyle name="Normal 5 3 4" xfId="788"/>
    <cellStyle name="Normal 5 3 4 2" xfId="789"/>
    <cellStyle name="Normal 5 3 5" xfId="790"/>
    <cellStyle name="Normal 5 3 6" xfId="791"/>
    <cellStyle name="Normal 5 3 7" xfId="792"/>
    <cellStyle name="Normal 5 4" xfId="793"/>
    <cellStyle name="Normal 5 4 2" xfId="794"/>
    <cellStyle name="Normal 5 4 2 2" xfId="795"/>
    <cellStyle name="Normal 5 4 2 2 2" xfId="796"/>
    <cellStyle name="Normal 5 4 2 2 3" xfId="797"/>
    <cellStyle name="Normal 5 4 2 3" xfId="798"/>
    <cellStyle name="Normal 5 4 2 3 2" xfId="799"/>
    <cellStyle name="Normal 5 4 2 4" xfId="800"/>
    <cellStyle name="Normal 5 4 2 5" xfId="801"/>
    <cellStyle name="Normal 5 4 3" xfId="802"/>
    <cellStyle name="Normal 5 4 3 2" xfId="803"/>
    <cellStyle name="Normal 5 4 3 3" xfId="804"/>
    <cellStyle name="Normal 5 4 4" xfId="805"/>
    <cellStyle name="Normal 5 4 4 2" xfId="806"/>
    <cellStyle name="Normal 5 4 5" xfId="807"/>
    <cellStyle name="Normal 5 4 6" xfId="808"/>
    <cellStyle name="Normal 5 5" xfId="809"/>
    <cellStyle name="Normal 5 5 2" xfId="810"/>
    <cellStyle name="Normal 5 5 2 2" xfId="811"/>
    <cellStyle name="Normal 5 5 2 3" xfId="812"/>
    <cellStyle name="Normal 5 5 3" xfId="813"/>
    <cellStyle name="Normal 5 5 3 2" xfId="814"/>
    <cellStyle name="Normal 5 5 4" xfId="815"/>
    <cellStyle name="Normal 5 5 5" xfId="816"/>
    <cellStyle name="Normal 5 6" xfId="817"/>
    <cellStyle name="Normal 5 6 2" xfId="818"/>
    <cellStyle name="Normal 5 6 2 2" xfId="819"/>
    <cellStyle name="Normal 5 6 2 3" xfId="820"/>
    <cellStyle name="Normal 5 6 3" xfId="821"/>
    <cellStyle name="Normal 5 6 3 2" xfId="822"/>
    <cellStyle name="Normal 5 6 4" xfId="823"/>
    <cellStyle name="Normal 5 6 5" xfId="824"/>
    <cellStyle name="Normal 5 7" xfId="825"/>
    <cellStyle name="Normal 5 7 2" xfId="826"/>
    <cellStyle name="Normal 5 7 3" xfId="827"/>
    <cellStyle name="Normal 5 8" xfId="828"/>
    <cellStyle name="Normal 5 8 2" xfId="829"/>
    <cellStyle name="Normal 5 9" xfId="830"/>
    <cellStyle name="Normal 5_Deficit" xfId="831"/>
    <cellStyle name="Normal 6" xfId="832"/>
    <cellStyle name="Normal 6 2" xfId="833"/>
    <cellStyle name="Normal 6 2 2" xfId="834"/>
    <cellStyle name="Normal 6 3" xfId="835"/>
    <cellStyle name="Normal 6 4" xfId="836"/>
    <cellStyle name="Normal 6_Դեֆիցիտ_ըստ տարրերի" xfId="837"/>
    <cellStyle name="Normal 7" xfId="838"/>
    <cellStyle name="Normal 7 2" xfId="839"/>
    <cellStyle name="Normal 7 2 2" xfId="840"/>
    <cellStyle name="Normal 7 3" xfId="841"/>
    <cellStyle name="Normal 8" xfId="842"/>
    <cellStyle name="Normal 8 2" xfId="843"/>
    <cellStyle name="Normal 8 3" xfId="844"/>
    <cellStyle name="Normal 8 3 2" xfId="845"/>
    <cellStyle name="Normal 8 3 3" xfId="846"/>
    <cellStyle name="Normal 8 3_Դեֆիցիտ_ըստ տարրերի" xfId="847"/>
    <cellStyle name="Normal 9" xfId="848"/>
    <cellStyle name="Normal 9 2" xfId="849"/>
    <cellStyle name="Normal_Book2" xfId="850"/>
    <cellStyle name="Note 2" xfId="851"/>
    <cellStyle name="Note 2 2" xfId="852"/>
    <cellStyle name="Note 2 3" xfId="853"/>
    <cellStyle name="Note 2 4" xfId="854"/>
    <cellStyle name="Note 2_Դեֆիցիտ_ըստ տարրերի" xfId="855"/>
    <cellStyle name="Output 2" xfId="856"/>
    <cellStyle name="Output 2 2" xfId="857"/>
    <cellStyle name="Percent" xfId="858" builtinId="5"/>
    <cellStyle name="Percent 2" xfId="859"/>
    <cellStyle name="Percent 2 2" xfId="860"/>
    <cellStyle name="Percent 2 2 2" xfId="861"/>
    <cellStyle name="Percent 2 2 2 2" xfId="862"/>
    <cellStyle name="Percent 2 3" xfId="863"/>
    <cellStyle name="Percent 2 3 2" xfId="864"/>
    <cellStyle name="Percent 2 4" xfId="865"/>
    <cellStyle name="Percent 2 5" xfId="866"/>
    <cellStyle name="Percent 3" xfId="867"/>
    <cellStyle name="Percent 3 2" xfId="868"/>
    <cellStyle name="Percent 3 2 2" xfId="869"/>
    <cellStyle name="Percent 3 3" xfId="870"/>
    <cellStyle name="Percent 4" xfId="871"/>
    <cellStyle name="Percent 4 2" xfId="872"/>
    <cellStyle name="Percent 5" xfId="873"/>
    <cellStyle name="Percent 5 2" xfId="874"/>
    <cellStyle name="Percent 5 2 2" xfId="875"/>
    <cellStyle name="Percent 5 3" xfId="876"/>
    <cellStyle name="Percent 6" xfId="877"/>
    <cellStyle name="Percent 7" xfId="878"/>
    <cellStyle name="RowLevel_1_N6+artabyuje" xfId="879"/>
    <cellStyle name="SN_241" xfId="880"/>
    <cellStyle name="Style 1" xfId="881"/>
    <cellStyle name="Style 1 2" xfId="882"/>
    <cellStyle name="Title 2" xfId="883"/>
    <cellStyle name="Title 2 2" xfId="884"/>
    <cellStyle name="Total 2" xfId="885"/>
    <cellStyle name="Total 2 2" xfId="886"/>
    <cellStyle name="Warning Text 2" xfId="887"/>
    <cellStyle name="Warning Text 2 2" xfId="888"/>
    <cellStyle name="Беззащитный" xfId="889"/>
    <cellStyle name="Защитный" xfId="890"/>
    <cellStyle name="Обычный 2" xfId="891"/>
    <cellStyle name="Обычный 2 10" xfId="892"/>
    <cellStyle name="Обычный 2 11" xfId="893"/>
    <cellStyle name="Обычный 2 12" xfId="894"/>
    <cellStyle name="Обычный 2 13" xfId="895"/>
    <cellStyle name="Обычный 2 14" xfId="896"/>
    <cellStyle name="Обычный 2 14 2" xfId="897"/>
    <cellStyle name="Обычный 2 14 3" xfId="898"/>
    <cellStyle name="Обычный 2 14_Դեֆիցիտ_ըստ տարրերի" xfId="899"/>
    <cellStyle name="Обычный 2 15" xfId="900"/>
    <cellStyle name="Обычный 2 16" xfId="901"/>
    <cellStyle name="Обычный 2 2" xfId="902"/>
    <cellStyle name="Обычный 2 2 2" xfId="903"/>
    <cellStyle name="Обычный 2 3" xfId="904"/>
    <cellStyle name="Обычный 2 4" xfId="905"/>
    <cellStyle name="Обычный 2 4 2" xfId="906"/>
    <cellStyle name="Обычный 2 5" xfId="907"/>
    <cellStyle name="Обычный 2 5 2" xfId="908"/>
    <cellStyle name="Обычный 2 6" xfId="909"/>
    <cellStyle name="Обычный 2 6 2" xfId="910"/>
    <cellStyle name="Обычный 2 7" xfId="911"/>
    <cellStyle name="Обычный 2 7 2" xfId="912"/>
    <cellStyle name="Обычный 2 8" xfId="913"/>
    <cellStyle name="Обычный 2 8 2" xfId="914"/>
    <cellStyle name="Обычный 2 9" xfId="915"/>
    <cellStyle name="Обычный 2 9 2" xfId="916"/>
    <cellStyle name="Обычный 2 9 2 2" xfId="917"/>
    <cellStyle name="Обычный 2 9 2 3" xfId="918"/>
    <cellStyle name="Обычный 2 9 3" xfId="919"/>
    <cellStyle name="Обычный 2 9 4" xfId="920"/>
    <cellStyle name="Обычный 2 9_Դեֆիցիտ_ըստ տարրերի" xfId="921"/>
    <cellStyle name="Обычный 2_900005052015" xfId="922"/>
    <cellStyle name="Обычный 3" xfId="923"/>
    <cellStyle name="Обычный 3 2" xfId="924"/>
    <cellStyle name="Обычный 3 3" xfId="925"/>
    <cellStyle name="Обычный 3_Դեֆիցիտ_ըստ տարրերի" xfId="926"/>
    <cellStyle name="Обычный 4" xfId="927"/>
    <cellStyle name="Процентный 2" xfId="928"/>
    <cellStyle name="Процентный 2 2" xfId="929"/>
    <cellStyle name="Стиль 1" xfId="930"/>
    <cellStyle name="Финансовый 2" xfId="931"/>
    <cellStyle name="Финансовый 2 2" xfId="932"/>
    <cellStyle name="Финансовый 2 3" xfId="933"/>
    <cellStyle name="Финансовый 3" xfId="934"/>
    <cellStyle name="Финансовый 4" xfId="935"/>
    <cellStyle name="Финансовый 4 2" xfId="936"/>
    <cellStyle name="Финансовый 5" xfId="937"/>
    <cellStyle name="Финансовый 5 2" xfId="9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zoomScaleNormal="100" zoomScaleSheetLayoutView="78" workbookViewId="0"/>
  </sheetViews>
  <sheetFormatPr defaultRowHeight="13.5"/>
  <cols>
    <col min="1" max="1" width="45.5703125" style="12" customWidth="1"/>
    <col min="2" max="2" width="15.28515625" style="12" customWidth="1"/>
    <col min="3" max="3" width="17.28515625" style="12" customWidth="1"/>
    <col min="4" max="4" width="16.5703125" style="13" customWidth="1"/>
    <col min="5" max="5" width="12.28515625" style="7" customWidth="1"/>
    <col min="6" max="7" width="9.140625" style="7"/>
    <col min="8" max="8" width="20.85546875" style="7" bestFit="1" customWidth="1"/>
    <col min="9" max="16384" width="9.140625" style="7"/>
  </cols>
  <sheetData>
    <row r="1" spans="1:8" ht="15" customHeight="1">
      <c r="D1" s="104"/>
      <c r="E1" s="105" t="s">
        <v>231</v>
      </c>
    </row>
    <row r="2" spans="1:8" ht="15" customHeight="1">
      <c r="D2" s="82"/>
      <c r="E2" s="105" t="s">
        <v>135</v>
      </c>
    </row>
    <row r="4" spans="1:8" ht="23.25" customHeight="1">
      <c r="A4" s="83" t="s">
        <v>29</v>
      </c>
      <c r="B4" s="83"/>
      <c r="C4" s="83"/>
      <c r="D4" s="83"/>
      <c r="E4" s="81"/>
    </row>
    <row r="5" spans="1:8" ht="59.25" customHeight="1">
      <c r="A5" s="37" t="s">
        <v>234</v>
      </c>
      <c r="B5" s="37"/>
      <c r="C5" s="37"/>
      <c r="D5" s="37"/>
      <c r="E5" s="80"/>
    </row>
    <row r="6" spans="1:8" ht="17.25" customHeight="1">
      <c r="A6" s="79" t="s">
        <v>30</v>
      </c>
      <c r="B6" s="37"/>
      <c r="C6" s="37"/>
      <c r="D6" s="37"/>
      <c r="E6" s="80"/>
    </row>
    <row r="7" spans="1:8" s="11" customFormat="1" ht="14.25">
      <c r="A7" s="8"/>
      <c r="B7" s="9"/>
      <c r="C7" s="9"/>
      <c r="D7" s="10"/>
    </row>
    <row r="8" spans="1:8" s="11" customFormat="1" ht="85.5">
      <c r="A8" s="84" t="s">
        <v>31</v>
      </c>
      <c r="B8" s="85" t="s">
        <v>32</v>
      </c>
      <c r="C8" s="86" t="s">
        <v>174</v>
      </c>
      <c r="D8" s="86" t="s">
        <v>72</v>
      </c>
      <c r="E8" s="86" t="s">
        <v>159</v>
      </c>
    </row>
    <row r="9" spans="1:8" s="11" customFormat="1" ht="14.25">
      <c r="A9" s="87" t="s">
        <v>138</v>
      </c>
      <c r="B9" s="94">
        <f>B11+B74</f>
        <v>482925068.59999996</v>
      </c>
      <c r="C9" s="94">
        <f>C11+C74</f>
        <v>456503787.32000005</v>
      </c>
      <c r="D9" s="94">
        <f>D11+D74</f>
        <v>376088659.2155</v>
      </c>
      <c r="E9" s="109">
        <f>D9/C9*100</f>
        <v>82.384564961313089</v>
      </c>
    </row>
    <row r="10" spans="1:8" s="11" customFormat="1" ht="14.25">
      <c r="A10" s="88" t="s">
        <v>33</v>
      </c>
      <c r="B10" s="95"/>
      <c r="C10" s="95"/>
      <c r="D10" s="95"/>
      <c r="E10" s="109"/>
      <c r="F10" s="93"/>
      <c r="G10" s="93"/>
      <c r="H10" s="93"/>
    </row>
    <row r="11" spans="1:8" s="11" customFormat="1" ht="14.25">
      <c r="A11" s="87" t="s">
        <v>34</v>
      </c>
      <c r="B11" s="94">
        <f>B13+B20</f>
        <v>351208648.39999998</v>
      </c>
      <c r="C11" s="94">
        <f>C13+C20</f>
        <v>401437442.92000002</v>
      </c>
      <c r="D11" s="94">
        <f>D13+D20</f>
        <v>359109045.5255</v>
      </c>
      <c r="E11" s="109">
        <f t="shared" ref="E11:E73" si="0">D11/C11*100</f>
        <v>89.455792392804923</v>
      </c>
    </row>
    <row r="12" spans="1:8" s="11" customFormat="1" ht="14.25">
      <c r="A12" s="88" t="s">
        <v>33</v>
      </c>
      <c r="B12" s="94"/>
      <c r="C12" s="94"/>
      <c r="D12" s="94"/>
      <c r="E12" s="109"/>
    </row>
    <row r="13" spans="1:8" s="11" customFormat="1" ht="14.25">
      <c r="A13" s="87" t="s">
        <v>35</v>
      </c>
      <c r="B13" s="94">
        <f>B15</f>
        <v>350796122</v>
      </c>
      <c r="C13" s="94">
        <f>C15</f>
        <v>365990581.10000002</v>
      </c>
      <c r="D13" s="94">
        <f>D15</f>
        <v>368978137.94</v>
      </c>
      <c r="E13" s="109">
        <f t="shared" si="0"/>
        <v>100.81629336772022</v>
      </c>
    </row>
    <row r="14" spans="1:8" s="11" customFormat="1" ht="14.25">
      <c r="A14" s="88" t="s">
        <v>33</v>
      </c>
      <c r="B14" s="95"/>
      <c r="C14" s="95"/>
      <c r="D14" s="95"/>
      <c r="E14" s="109"/>
    </row>
    <row r="15" spans="1:8" s="11" customFormat="1" ht="60.75" customHeight="1">
      <c r="A15" s="87" t="s">
        <v>36</v>
      </c>
      <c r="B15" s="96">
        <f>B18+B19</f>
        <v>350796122</v>
      </c>
      <c r="C15" s="96">
        <f>C18+C19</f>
        <v>365990581.10000002</v>
      </c>
      <c r="D15" s="96">
        <f>D18+D19</f>
        <v>368978137.94</v>
      </c>
      <c r="E15" s="109">
        <f t="shared" si="0"/>
        <v>100.81629336772022</v>
      </c>
    </row>
    <row r="16" spans="1:8" s="11" customFormat="1">
      <c r="A16" s="88" t="s">
        <v>37</v>
      </c>
      <c r="B16" s="97">
        <f>B18+B19</f>
        <v>350796122</v>
      </c>
      <c r="C16" s="97">
        <f>C18+C19</f>
        <v>365990581.10000002</v>
      </c>
      <c r="D16" s="97">
        <f>D18+D19</f>
        <v>368978137.94</v>
      </c>
      <c r="E16" s="110">
        <f t="shared" si="0"/>
        <v>100.81629336772022</v>
      </c>
    </row>
    <row r="17" spans="1:5" s="11" customFormat="1">
      <c r="A17" s="88" t="s">
        <v>38</v>
      </c>
      <c r="B17" s="97"/>
      <c r="C17" s="97"/>
      <c r="D17" s="97"/>
      <c r="E17" s="110"/>
    </row>
    <row r="18" spans="1:5" s="11" customFormat="1" ht="16.5" customHeight="1">
      <c r="A18" s="98" t="s">
        <v>39</v>
      </c>
      <c r="B18" s="97">
        <v>350800000</v>
      </c>
      <c r="C18" s="97">
        <v>365994459.10000002</v>
      </c>
      <c r="D18" s="97">
        <v>368978937.94</v>
      </c>
      <c r="E18" s="110">
        <f t="shared" si="0"/>
        <v>100.81544372210959</v>
      </c>
    </row>
    <row r="19" spans="1:5" s="11" customFormat="1" ht="16.5" customHeight="1">
      <c r="A19" s="98" t="s">
        <v>40</v>
      </c>
      <c r="B19" s="97">
        <v>-3878</v>
      </c>
      <c r="C19" s="97">
        <v>-3878</v>
      </c>
      <c r="D19" s="97">
        <v>-800</v>
      </c>
      <c r="E19" s="110">
        <f t="shared" si="0"/>
        <v>20.629190304280556</v>
      </c>
    </row>
    <row r="20" spans="1:5" s="11" customFormat="1" ht="14.25">
      <c r="A20" s="87" t="s">
        <v>42</v>
      </c>
      <c r="B20" s="94">
        <f>B40+B41+B44+B69+B28</f>
        <v>412526.40000000224</v>
      </c>
      <c r="C20" s="94">
        <f>C22+C40+C41+C44+C69+C28</f>
        <v>35446861.82</v>
      </c>
      <c r="D20" s="94">
        <f>D40+D41+D44+D69+D28+D22</f>
        <v>-9869092.4144999944</v>
      </c>
      <c r="E20" s="109">
        <f t="shared" si="0"/>
        <v>-27.841935527651156</v>
      </c>
    </row>
    <row r="21" spans="1:5" s="11" customFormat="1" ht="14.25">
      <c r="A21" s="88" t="s">
        <v>33</v>
      </c>
      <c r="B21" s="96"/>
      <c r="C21" s="96"/>
      <c r="D21" s="96"/>
      <c r="E21" s="110"/>
    </row>
    <row r="22" spans="1:5" s="11" customFormat="1" ht="14.25">
      <c r="A22" s="87" t="s">
        <v>69</v>
      </c>
      <c r="B22" s="94">
        <f>B23</f>
        <v>0</v>
      </c>
      <c r="C22" s="94">
        <f>C23</f>
        <v>7356010.2000000002</v>
      </c>
      <c r="D22" s="94">
        <f>D23</f>
        <v>7356011.0937000001</v>
      </c>
      <c r="E22" s="109">
        <f t="shared" si="0"/>
        <v>100.00001214924905</v>
      </c>
    </row>
    <row r="23" spans="1:5" s="11" customFormat="1" ht="33" customHeight="1">
      <c r="A23" s="88" t="s">
        <v>17</v>
      </c>
      <c r="B23" s="96"/>
      <c r="C23" s="97">
        <f>C25+C26+C27</f>
        <v>7356010.2000000002</v>
      </c>
      <c r="D23" s="97">
        <f>D25+D26+D27</f>
        <v>7356011.0937000001</v>
      </c>
      <c r="E23" s="110">
        <f t="shared" si="0"/>
        <v>100.00001214924905</v>
      </c>
    </row>
    <row r="24" spans="1:5" s="11" customFormat="1" ht="14.25">
      <c r="A24" s="88" t="s">
        <v>38</v>
      </c>
      <c r="B24" s="97"/>
      <c r="C24" s="97"/>
      <c r="D24" s="96"/>
      <c r="E24" s="110"/>
    </row>
    <row r="25" spans="1:5" s="11" customFormat="1" ht="16.5" customHeight="1">
      <c r="A25" s="88" t="s">
        <v>44</v>
      </c>
      <c r="B25" s="97">
        <v>0</v>
      </c>
      <c r="C25" s="97">
        <v>2453470</v>
      </c>
      <c r="D25" s="97">
        <v>2453470</v>
      </c>
      <c r="E25" s="110">
        <f t="shared" si="0"/>
        <v>100</v>
      </c>
    </row>
    <row r="26" spans="1:5" s="11" customFormat="1" ht="60" customHeight="1">
      <c r="A26" s="88" t="s">
        <v>160</v>
      </c>
      <c r="B26" s="97">
        <v>0</v>
      </c>
      <c r="C26" s="97">
        <v>1700000</v>
      </c>
      <c r="D26" s="97">
        <v>1700000.8448999999</v>
      </c>
      <c r="E26" s="110">
        <f t="shared" si="0"/>
        <v>100.00004970000001</v>
      </c>
    </row>
    <row r="27" spans="1:5" s="11" customFormat="1" ht="19.5" customHeight="1">
      <c r="A27" s="88" t="s">
        <v>175</v>
      </c>
      <c r="B27" s="96"/>
      <c r="C27" s="97">
        <v>3202540.2</v>
      </c>
      <c r="D27" s="97">
        <v>3202540.2488000002</v>
      </c>
      <c r="E27" s="110">
        <f t="shared" si="0"/>
        <v>100.0000015237904</v>
      </c>
    </row>
    <row r="28" spans="1:5" s="11" customFormat="1" ht="35.25" customHeight="1">
      <c r="A28" s="87" t="s">
        <v>22</v>
      </c>
      <c r="B28" s="94">
        <v>0</v>
      </c>
      <c r="C28" s="94">
        <f>C29+C32+C35</f>
        <v>-8020230.5800000001</v>
      </c>
      <c r="D28" s="94">
        <f>D29+D32+D35</f>
        <v>-8020230.620000001</v>
      </c>
      <c r="E28" s="109">
        <f t="shared" si="0"/>
        <v>100.00000049873879</v>
      </c>
    </row>
    <row r="29" spans="1:5" s="11" customFormat="1" ht="27">
      <c r="A29" s="88" t="s">
        <v>139</v>
      </c>
      <c r="B29" s="97">
        <f>B31</f>
        <v>0</v>
      </c>
      <c r="C29" s="97">
        <f>C31</f>
        <v>-1951428.9</v>
      </c>
      <c r="D29" s="97">
        <f>D31</f>
        <v>-1951428.94</v>
      </c>
      <c r="E29" s="110">
        <f t="shared" si="0"/>
        <v>100.00000204978004</v>
      </c>
    </row>
    <row r="30" spans="1:5" s="11" customFormat="1" ht="14.25">
      <c r="A30" s="88" t="s">
        <v>38</v>
      </c>
      <c r="B30" s="97"/>
      <c r="C30" s="96"/>
      <c r="D30" s="96"/>
      <c r="E30" s="110"/>
    </row>
    <row r="31" spans="1:5" s="11" customFormat="1" ht="21" customHeight="1">
      <c r="A31" s="88" t="s">
        <v>176</v>
      </c>
      <c r="B31" s="97">
        <v>0</v>
      </c>
      <c r="C31" s="97">
        <v>-1951428.9</v>
      </c>
      <c r="D31" s="97">
        <v>-1951428.94</v>
      </c>
      <c r="E31" s="110">
        <f t="shared" si="0"/>
        <v>100.00000204978004</v>
      </c>
    </row>
    <row r="32" spans="1:5" s="11" customFormat="1" ht="32.25" customHeight="1">
      <c r="A32" s="88" t="s">
        <v>17</v>
      </c>
      <c r="B32" s="97">
        <f>+B34</f>
        <v>0</v>
      </c>
      <c r="C32" s="97">
        <f>+C34</f>
        <v>-5656010.2000000002</v>
      </c>
      <c r="D32" s="97">
        <f>+D34</f>
        <v>-5656010.2000000002</v>
      </c>
      <c r="E32" s="110">
        <f t="shared" si="0"/>
        <v>100</v>
      </c>
    </row>
    <row r="33" spans="1:11" s="11" customFormat="1" ht="14.25">
      <c r="A33" s="88" t="s">
        <v>38</v>
      </c>
      <c r="B33" s="97"/>
      <c r="C33" s="96"/>
      <c r="D33" s="97"/>
      <c r="E33" s="110"/>
    </row>
    <row r="34" spans="1:11" s="11" customFormat="1" ht="18" customHeight="1">
      <c r="A34" s="88" t="s">
        <v>64</v>
      </c>
      <c r="B34" s="97">
        <v>0</v>
      </c>
      <c r="C34" s="97">
        <v>-5656010.2000000002</v>
      </c>
      <c r="D34" s="97">
        <v>-5656010.2000000002</v>
      </c>
      <c r="E34" s="110">
        <f t="shared" si="0"/>
        <v>100</v>
      </c>
    </row>
    <row r="35" spans="1:11" s="11" customFormat="1" ht="15.75" customHeight="1">
      <c r="A35" s="88" t="s">
        <v>140</v>
      </c>
      <c r="B35" s="97">
        <f>B37+B38+B39</f>
        <v>0</v>
      </c>
      <c r="C35" s="97">
        <f>C37+C38+C39</f>
        <v>-412791.48</v>
      </c>
      <c r="D35" s="97">
        <f>D37+D38+D39</f>
        <v>-412791.48</v>
      </c>
      <c r="E35" s="110">
        <f t="shared" si="0"/>
        <v>100</v>
      </c>
    </row>
    <row r="36" spans="1:11" s="11" customFormat="1">
      <c r="A36" s="88" t="s">
        <v>161</v>
      </c>
      <c r="B36" s="97"/>
      <c r="C36" s="97"/>
      <c r="D36" s="97"/>
      <c r="E36" s="110"/>
    </row>
    <row r="37" spans="1:11" s="11" customFormat="1" ht="54">
      <c r="A37" s="88" t="s">
        <v>177</v>
      </c>
      <c r="B37" s="97">
        <v>0</v>
      </c>
      <c r="C37" s="97">
        <v>-201193.88</v>
      </c>
      <c r="D37" s="97">
        <v>-201193.88</v>
      </c>
      <c r="E37" s="110">
        <f t="shared" si="0"/>
        <v>100</v>
      </c>
    </row>
    <row r="38" spans="1:11" s="11" customFormat="1" ht="45" customHeight="1">
      <c r="A38" s="88" t="s">
        <v>151</v>
      </c>
      <c r="B38" s="97">
        <v>0</v>
      </c>
      <c r="C38" s="97">
        <v>-124997.6</v>
      </c>
      <c r="D38" s="97">
        <v>-124997.6</v>
      </c>
      <c r="E38" s="110">
        <f t="shared" si="0"/>
        <v>100</v>
      </c>
    </row>
    <row r="39" spans="1:11" s="11" customFormat="1" ht="55.5" customHeight="1">
      <c r="A39" s="88" t="s">
        <v>178</v>
      </c>
      <c r="B39" s="97">
        <v>0</v>
      </c>
      <c r="C39" s="97">
        <v>-86600</v>
      </c>
      <c r="D39" s="97">
        <v>-86600</v>
      </c>
      <c r="E39" s="110">
        <f t="shared" si="0"/>
        <v>100</v>
      </c>
    </row>
    <row r="40" spans="1:11" s="11" customFormat="1" ht="45.75" customHeight="1">
      <c r="A40" s="87" t="s">
        <v>162</v>
      </c>
      <c r="B40" s="96">
        <v>10000000</v>
      </c>
      <c r="C40" s="96">
        <v>13491879.300000001</v>
      </c>
      <c r="D40" s="96">
        <v>-15835697.359999999</v>
      </c>
      <c r="E40" s="109">
        <f t="shared" si="0"/>
        <v>-117.37206513550709</v>
      </c>
    </row>
    <row r="41" spans="1:11" s="11" customFormat="1" ht="30.75" customHeight="1">
      <c r="A41" s="87" t="s">
        <v>58</v>
      </c>
      <c r="B41" s="96">
        <f>B42+B43</f>
        <v>-54211445.700000003</v>
      </c>
      <c r="C41" s="96">
        <f>C42+C43</f>
        <v>-17198097.200000003</v>
      </c>
      <c r="D41" s="96">
        <f>D42+D43</f>
        <v>-15717577.48</v>
      </c>
      <c r="E41" s="109">
        <f t="shared" si="0"/>
        <v>91.391374855120588</v>
      </c>
    </row>
    <row r="42" spans="1:11" s="11" customFormat="1" ht="75" customHeight="1">
      <c r="A42" s="99" t="s">
        <v>141</v>
      </c>
      <c r="B42" s="97">
        <v>-47211445.700000003</v>
      </c>
      <c r="C42" s="97">
        <v>-5104446.1000000015</v>
      </c>
      <c r="D42" s="97">
        <v>-3704426.38</v>
      </c>
      <c r="E42" s="110">
        <f t="shared" si="0"/>
        <v>72.572543767285524</v>
      </c>
      <c r="I42" s="93"/>
      <c r="J42" s="93"/>
      <c r="K42" s="93"/>
    </row>
    <row r="43" spans="1:11" s="11" customFormat="1" ht="34.5" customHeight="1">
      <c r="A43" s="99" t="s">
        <v>142</v>
      </c>
      <c r="B43" s="97">
        <v>-7000000</v>
      </c>
      <c r="C43" s="97">
        <v>-12093651.1</v>
      </c>
      <c r="D43" s="97">
        <v>-12013151.1</v>
      </c>
      <c r="E43" s="110">
        <f t="shared" si="0"/>
        <v>99.334361481620718</v>
      </c>
      <c r="G43" s="92"/>
      <c r="H43" s="92"/>
      <c r="I43" s="92"/>
    </row>
    <row r="44" spans="1:11" s="11" customFormat="1" ht="28.5">
      <c r="A44" s="87" t="s">
        <v>43</v>
      </c>
      <c r="B44" s="96">
        <f>SUM(B46:B68)</f>
        <v>30815854.300000004</v>
      </c>
      <c r="C44" s="96">
        <f>SUM(C46:C68)</f>
        <v>24823306.100000001</v>
      </c>
      <c r="D44" s="96">
        <f>SUM(D46:D68)</f>
        <v>25245658.901800007</v>
      </c>
      <c r="E44" s="109">
        <f t="shared" si="0"/>
        <v>101.70143654555348</v>
      </c>
    </row>
    <row r="45" spans="1:11" s="11" customFormat="1">
      <c r="A45" s="88" t="s">
        <v>38</v>
      </c>
      <c r="B45" s="97"/>
      <c r="C45" s="97"/>
      <c r="D45" s="97"/>
      <c r="E45" s="110"/>
    </row>
    <row r="46" spans="1:11" s="11" customFormat="1" ht="18" customHeight="1">
      <c r="A46" s="99" t="s">
        <v>59</v>
      </c>
      <c r="B46" s="100">
        <v>12057663</v>
      </c>
      <c r="C46" s="100">
        <v>12057663</v>
      </c>
      <c r="D46" s="100">
        <v>11962432.689999999</v>
      </c>
      <c r="E46" s="110">
        <f t="shared" si="0"/>
        <v>99.210209225452715</v>
      </c>
    </row>
    <row r="47" spans="1:11" s="11" customFormat="1" ht="18" customHeight="1">
      <c r="A47" s="99" t="s">
        <v>44</v>
      </c>
      <c r="B47" s="100">
        <v>2519257.5</v>
      </c>
      <c r="C47" s="100">
        <v>2519513.2000000002</v>
      </c>
      <c r="D47" s="100">
        <v>2493563.06</v>
      </c>
      <c r="E47" s="110">
        <f t="shared" si="0"/>
        <v>98.970033576327353</v>
      </c>
    </row>
    <row r="48" spans="1:11" s="11" customFormat="1" ht="27">
      <c r="A48" s="99" t="s">
        <v>45</v>
      </c>
      <c r="B48" s="100">
        <v>533198.80000000005</v>
      </c>
      <c r="C48" s="100">
        <v>533198.80000000005</v>
      </c>
      <c r="D48" s="100">
        <v>525187.56999999995</v>
      </c>
      <c r="E48" s="110">
        <f t="shared" si="0"/>
        <v>98.497515373252881</v>
      </c>
    </row>
    <row r="49" spans="1:5" s="11" customFormat="1" ht="18" customHeight="1">
      <c r="A49" s="99" t="s">
        <v>46</v>
      </c>
      <c r="B49" s="100">
        <v>513376.1</v>
      </c>
      <c r="C49" s="100">
        <v>513376.1</v>
      </c>
      <c r="D49" s="100">
        <v>516270.01</v>
      </c>
      <c r="E49" s="110">
        <f t="shared" si="0"/>
        <v>100.56370173835518</v>
      </c>
    </row>
    <row r="50" spans="1:5" s="11" customFormat="1" ht="18" customHeight="1">
      <c r="A50" s="99" t="s">
        <v>47</v>
      </c>
      <c r="B50" s="100">
        <v>266516.7</v>
      </c>
      <c r="C50" s="100">
        <v>266516.7</v>
      </c>
      <c r="D50" s="100">
        <v>259525.03</v>
      </c>
      <c r="E50" s="110">
        <f t="shared" si="0"/>
        <v>97.376648442667943</v>
      </c>
    </row>
    <row r="51" spans="1:5" s="11" customFormat="1" ht="18" customHeight="1">
      <c r="A51" s="99" t="s">
        <v>60</v>
      </c>
      <c r="B51" s="100">
        <v>60491.3</v>
      </c>
      <c r="C51" s="100">
        <v>60491.3</v>
      </c>
      <c r="D51" s="100">
        <v>60820.31</v>
      </c>
      <c r="E51" s="110">
        <f t="shared" si="0"/>
        <v>100.54389639501878</v>
      </c>
    </row>
    <row r="52" spans="1:5" s="11" customFormat="1" ht="27">
      <c r="A52" s="99" t="s">
        <v>61</v>
      </c>
      <c r="B52" s="100">
        <v>659435.5</v>
      </c>
      <c r="C52" s="100">
        <v>659435.5</v>
      </c>
      <c r="D52" s="100">
        <v>658194.94180000003</v>
      </c>
      <c r="E52" s="110">
        <f t="shared" si="0"/>
        <v>99.811875733108096</v>
      </c>
    </row>
    <row r="53" spans="1:5" s="11" customFormat="1" ht="29.25" customHeight="1">
      <c r="A53" s="99" t="s">
        <v>48</v>
      </c>
      <c r="B53" s="100">
        <v>49239.7</v>
      </c>
      <c r="C53" s="100">
        <v>49239.7</v>
      </c>
      <c r="D53" s="100">
        <v>48014.720000000001</v>
      </c>
      <c r="E53" s="110">
        <f t="shared" si="0"/>
        <v>97.512210675532145</v>
      </c>
    </row>
    <row r="54" spans="1:5" s="11" customFormat="1" ht="18" customHeight="1">
      <c r="A54" s="99" t="s">
        <v>62</v>
      </c>
      <c r="B54" s="100">
        <v>70796.7</v>
      </c>
      <c r="C54" s="100">
        <v>70796.7</v>
      </c>
      <c r="D54" s="100">
        <v>81971.48</v>
      </c>
      <c r="E54" s="110">
        <f t="shared" si="0"/>
        <v>115.78432328060488</v>
      </c>
    </row>
    <row r="55" spans="1:5" s="11" customFormat="1" ht="18" customHeight="1">
      <c r="A55" s="99" t="s">
        <v>70</v>
      </c>
      <c r="B55" s="100">
        <v>14615.6</v>
      </c>
      <c r="C55" s="100">
        <v>14615.6</v>
      </c>
      <c r="D55" s="100">
        <v>4000</v>
      </c>
      <c r="E55" s="110">
        <f t="shared" si="0"/>
        <v>27.36801773447549</v>
      </c>
    </row>
    <row r="56" spans="1:5" s="11" customFormat="1" ht="18" customHeight="1">
      <c r="A56" s="99" t="s">
        <v>63</v>
      </c>
      <c r="B56" s="100">
        <v>3523809.5</v>
      </c>
      <c r="C56" s="100">
        <v>3523809.5</v>
      </c>
      <c r="D56" s="100">
        <v>3523809.52</v>
      </c>
      <c r="E56" s="110">
        <f t="shared" si="0"/>
        <v>100.00000056756757</v>
      </c>
    </row>
    <row r="57" spans="1:5" s="11" customFormat="1" ht="18" customHeight="1">
      <c r="A57" s="99" t="s">
        <v>64</v>
      </c>
      <c r="B57" s="100">
        <v>2303223.2000000002</v>
      </c>
      <c r="C57" s="100">
        <v>2303223.2000000002</v>
      </c>
      <c r="D57" s="100">
        <v>2329189.67</v>
      </c>
      <c r="E57" s="110">
        <f t="shared" si="0"/>
        <v>101.12739703212436</v>
      </c>
    </row>
    <row r="58" spans="1:5" s="11" customFormat="1" ht="43.5" customHeight="1">
      <c r="A58" s="98" t="s">
        <v>65</v>
      </c>
      <c r="B58" s="100">
        <v>73809.600000000006</v>
      </c>
      <c r="C58" s="100">
        <v>73809.600000000006</v>
      </c>
      <c r="D58" s="100">
        <v>72364.37</v>
      </c>
      <c r="E58" s="110">
        <f t="shared" si="0"/>
        <v>98.041948472827372</v>
      </c>
    </row>
    <row r="59" spans="1:5" s="11" customFormat="1" ht="17.25" customHeight="1">
      <c r="A59" s="98" t="s">
        <v>57</v>
      </c>
      <c r="B59" s="100">
        <v>165864.29999999999</v>
      </c>
      <c r="C59" s="100">
        <v>165864.29999999999</v>
      </c>
      <c r="D59" s="100">
        <v>173307.41</v>
      </c>
      <c r="E59" s="110">
        <f t="shared" si="0"/>
        <v>104.48746957603294</v>
      </c>
    </row>
    <row r="60" spans="1:5" s="11" customFormat="1" ht="31.5" customHeight="1">
      <c r="A60" s="98" t="s">
        <v>84</v>
      </c>
      <c r="B60" s="100">
        <v>98045.9</v>
      </c>
      <c r="C60" s="100">
        <v>98045.9</v>
      </c>
      <c r="D60" s="100">
        <v>70915.25</v>
      </c>
      <c r="E60" s="110">
        <f t="shared" si="0"/>
        <v>72.328623634440603</v>
      </c>
    </row>
    <row r="61" spans="1:5" s="11" customFormat="1" ht="17.25" customHeight="1">
      <c r="A61" s="101" t="s">
        <v>74</v>
      </c>
      <c r="B61" s="100">
        <v>1628729.8</v>
      </c>
      <c r="C61" s="100">
        <v>1628729.8</v>
      </c>
      <c r="D61" s="100">
        <v>1596399.05</v>
      </c>
      <c r="E61" s="110">
        <f t="shared" si="0"/>
        <v>98.014971544083011</v>
      </c>
    </row>
    <row r="62" spans="1:5" s="11" customFormat="1" ht="17.25" customHeight="1">
      <c r="A62" s="101" t="s">
        <v>179</v>
      </c>
      <c r="B62" s="100"/>
      <c r="C62" s="100">
        <v>200000</v>
      </c>
      <c r="D62" s="100">
        <v>16666.669999999998</v>
      </c>
      <c r="E62" s="110">
        <f t="shared" si="0"/>
        <v>8.3333349999999982</v>
      </c>
    </row>
    <row r="63" spans="1:5" s="11" customFormat="1" ht="17.25" customHeight="1">
      <c r="A63" s="101" t="s">
        <v>180</v>
      </c>
      <c r="B63" s="100">
        <v>18502.400000000001</v>
      </c>
      <c r="C63" s="100">
        <v>18502.400000000001</v>
      </c>
      <c r="D63" s="100">
        <v>18502.3</v>
      </c>
      <c r="E63" s="110">
        <f t="shared" si="0"/>
        <v>99.999459529574537</v>
      </c>
    </row>
    <row r="64" spans="1:5" s="11" customFormat="1" ht="17.25" customHeight="1">
      <c r="A64" s="101" t="s">
        <v>181</v>
      </c>
      <c r="B64" s="100">
        <v>59096.800000000003</v>
      </c>
      <c r="C64" s="100">
        <v>59096.800000000003</v>
      </c>
      <c r="D64" s="100">
        <v>40000</v>
      </c>
      <c r="E64" s="110">
        <f t="shared" si="0"/>
        <v>67.685559962637569</v>
      </c>
    </row>
    <row r="65" spans="1:5" s="11" customFormat="1" ht="17.25" customHeight="1">
      <c r="A65" s="101" t="s">
        <v>182</v>
      </c>
      <c r="B65" s="100">
        <v>665.8</v>
      </c>
      <c r="C65" s="100">
        <v>665.8</v>
      </c>
      <c r="D65" s="100">
        <v>432.92</v>
      </c>
      <c r="E65" s="110">
        <f t="shared" si="0"/>
        <v>65.022529288074509</v>
      </c>
    </row>
    <row r="66" spans="1:5" s="11" customFormat="1" ht="17.25" customHeight="1">
      <c r="A66" s="101" t="s">
        <v>183</v>
      </c>
      <c r="B66" s="100">
        <v>3625.1</v>
      </c>
      <c r="C66" s="100">
        <v>3625.1</v>
      </c>
      <c r="D66" s="100">
        <v>3625.14</v>
      </c>
      <c r="E66" s="110">
        <f t="shared" si="0"/>
        <v>100.00110341783675</v>
      </c>
    </row>
    <row r="67" spans="1:5" s="11" customFormat="1" ht="17.25" customHeight="1">
      <c r="A67" s="101" t="s">
        <v>184</v>
      </c>
      <c r="B67" s="100">
        <v>3087.1</v>
      </c>
      <c r="C67" s="100">
        <v>3087.1</v>
      </c>
      <c r="D67" s="100">
        <v>3057.96</v>
      </c>
      <c r="E67" s="110">
        <f t="shared" si="0"/>
        <v>99.056072041722004</v>
      </c>
    </row>
    <row r="68" spans="1:5" s="11" customFormat="1" ht="17.25" customHeight="1">
      <c r="A68" s="99" t="s">
        <v>49</v>
      </c>
      <c r="B68" s="100">
        <v>6192803.9000000004</v>
      </c>
      <c r="C68" s="100">
        <v>0</v>
      </c>
      <c r="D68" s="100">
        <v>787408.83</v>
      </c>
      <c r="E68" s="112" t="s">
        <v>96</v>
      </c>
    </row>
    <row r="69" spans="1:5" s="11" customFormat="1" ht="14.25">
      <c r="A69" s="87" t="s">
        <v>50</v>
      </c>
      <c r="B69" s="96">
        <f>SUM(B70:B72)</f>
        <v>13808117.800000001</v>
      </c>
      <c r="C69" s="96">
        <f>SUM(C70:C73)</f>
        <v>14993994.000000002</v>
      </c>
      <c r="D69" s="96">
        <f>SUM(D70:D73)</f>
        <v>-2897256.95</v>
      </c>
      <c r="E69" s="109">
        <f t="shared" si="0"/>
        <v>-19.322783175716889</v>
      </c>
    </row>
    <row r="70" spans="1:5" s="11" customFormat="1">
      <c r="A70" s="98" t="s">
        <v>143</v>
      </c>
      <c r="B70" s="102">
        <v>-4000000</v>
      </c>
      <c r="C70" s="102">
        <v>-4000000</v>
      </c>
      <c r="D70" s="97">
        <v>-4000000</v>
      </c>
      <c r="E70" s="110">
        <f t="shared" si="0"/>
        <v>100</v>
      </c>
    </row>
    <row r="71" spans="1:5" s="11" customFormat="1" ht="27">
      <c r="A71" s="98" t="s">
        <v>185</v>
      </c>
      <c r="B71" s="102">
        <v>17808117.800000001</v>
      </c>
      <c r="C71" s="102">
        <v>17808117.800000001</v>
      </c>
      <c r="D71" s="97">
        <v>0</v>
      </c>
      <c r="E71" s="110">
        <f t="shared" si="0"/>
        <v>0</v>
      </c>
    </row>
    <row r="72" spans="1:5" s="11" customFormat="1" ht="61.5" customHeight="1">
      <c r="A72" s="98" t="s">
        <v>187</v>
      </c>
      <c r="B72" s="102">
        <v>0</v>
      </c>
      <c r="C72" s="102">
        <v>586284.80000000005</v>
      </c>
      <c r="D72" s="97">
        <v>503151.67</v>
      </c>
      <c r="E72" s="110">
        <f t="shared" si="0"/>
        <v>85.820350450838902</v>
      </c>
    </row>
    <row r="73" spans="1:5" s="11" customFormat="1" ht="36" customHeight="1">
      <c r="A73" s="88" t="s">
        <v>85</v>
      </c>
      <c r="B73" s="102">
        <v>0</v>
      </c>
      <c r="C73" s="102">
        <v>599591.4</v>
      </c>
      <c r="D73" s="102">
        <v>599591.38</v>
      </c>
      <c r="E73" s="110">
        <f t="shared" si="0"/>
        <v>99.999996664395113</v>
      </c>
    </row>
    <row r="74" spans="1:5" s="11" customFormat="1" ht="14.25">
      <c r="A74" s="87" t="s">
        <v>51</v>
      </c>
      <c r="B74" s="96">
        <f>B76+B83</f>
        <v>131716420.2</v>
      </c>
      <c r="C74" s="96">
        <f>C76+C83</f>
        <v>55066344.400000013</v>
      </c>
      <c r="D74" s="96">
        <f>D76+D83</f>
        <v>16979613.689999998</v>
      </c>
      <c r="E74" s="109">
        <f t="shared" ref="E74:E97" si="1">D74/C74*100</f>
        <v>30.834830012794516</v>
      </c>
    </row>
    <row r="75" spans="1:5" s="11" customFormat="1">
      <c r="A75" s="88" t="s">
        <v>66</v>
      </c>
      <c r="B75" s="97"/>
      <c r="C75" s="97"/>
      <c r="D75" s="97"/>
      <c r="E75" s="110"/>
    </row>
    <row r="76" spans="1:5" s="11" customFormat="1" ht="14.25">
      <c r="A76" s="87" t="s">
        <v>35</v>
      </c>
      <c r="B76" s="96">
        <f>B78+B81</f>
        <v>139957671</v>
      </c>
      <c r="C76" s="96">
        <f>C78+C81</f>
        <v>62743333.800000012</v>
      </c>
      <c r="D76" s="96">
        <f>D78+D81</f>
        <v>30895219.75</v>
      </c>
      <c r="E76" s="109">
        <f t="shared" si="1"/>
        <v>49.240641003363443</v>
      </c>
    </row>
    <row r="77" spans="1:5" s="11" customFormat="1">
      <c r="A77" s="88" t="s">
        <v>33</v>
      </c>
      <c r="B77" s="97"/>
      <c r="C77" s="97"/>
      <c r="D77" s="97"/>
      <c r="E77" s="110"/>
    </row>
    <row r="78" spans="1:5" s="11" customFormat="1" ht="14.25">
      <c r="A78" s="87" t="s">
        <v>52</v>
      </c>
      <c r="B78" s="96">
        <f>B79+B80</f>
        <v>315015809.19999999</v>
      </c>
      <c r="C78" s="96">
        <f>C79+C80</f>
        <v>237801472</v>
      </c>
      <c r="D78" s="96">
        <f>D79+D80</f>
        <v>196877428.81999999</v>
      </c>
      <c r="E78" s="109">
        <f t="shared" si="1"/>
        <v>82.79066868854369</v>
      </c>
    </row>
    <row r="79" spans="1:5" s="11" customFormat="1" ht="15.75" customHeight="1">
      <c r="A79" s="88" t="s">
        <v>86</v>
      </c>
      <c r="B79" s="97">
        <v>132835809.2</v>
      </c>
      <c r="C79" s="97">
        <v>67345166.900000006</v>
      </c>
      <c r="D79" s="95">
        <v>70669800.439999998</v>
      </c>
      <c r="E79" s="110">
        <f t="shared" si="1"/>
        <v>104.93670695765994</v>
      </c>
    </row>
    <row r="80" spans="1:5" s="11" customFormat="1" ht="15.75" customHeight="1">
      <c r="A80" s="88" t="s">
        <v>87</v>
      </c>
      <c r="B80" s="97">
        <v>182180000</v>
      </c>
      <c r="C80" s="97">
        <v>170456305.09999999</v>
      </c>
      <c r="D80" s="95">
        <v>126207628.38</v>
      </c>
      <c r="E80" s="110">
        <f t="shared" si="1"/>
        <v>74.041044305142577</v>
      </c>
    </row>
    <row r="81" spans="1:5" s="11" customFormat="1" ht="28.5">
      <c r="A81" s="87" t="s">
        <v>41</v>
      </c>
      <c r="B81" s="96">
        <f>B82</f>
        <v>-175058138.19999999</v>
      </c>
      <c r="C81" s="96">
        <f>C82</f>
        <v>-175058138.19999999</v>
      </c>
      <c r="D81" s="96">
        <f>D82</f>
        <v>-165982209.06999999</v>
      </c>
      <c r="E81" s="109">
        <f t="shared" si="1"/>
        <v>94.81547717614194</v>
      </c>
    </row>
    <row r="82" spans="1:5" s="11" customFormat="1">
      <c r="A82" s="88" t="s">
        <v>37</v>
      </c>
      <c r="B82" s="97">
        <v>-175058138.19999999</v>
      </c>
      <c r="C82" s="97">
        <v>-175058138.19999999</v>
      </c>
      <c r="D82" s="97">
        <v>-165982209.06999999</v>
      </c>
      <c r="E82" s="110">
        <f t="shared" si="1"/>
        <v>94.81547717614194</v>
      </c>
    </row>
    <row r="83" spans="1:5" ht="14.25">
      <c r="A83" s="87" t="s">
        <v>67</v>
      </c>
      <c r="B83" s="96">
        <f>B85+B88+B96</f>
        <v>-8241250.7999999998</v>
      </c>
      <c r="C83" s="96">
        <f>C85+C88+C96</f>
        <v>-7676989.4000000004</v>
      </c>
      <c r="D83" s="96">
        <f>D85+D88+D96</f>
        <v>-13915606.060000001</v>
      </c>
      <c r="E83" s="109">
        <f t="shared" si="1"/>
        <v>181.26384361036111</v>
      </c>
    </row>
    <row r="84" spans="1:5" ht="29.25" customHeight="1">
      <c r="A84" s="88" t="s">
        <v>33</v>
      </c>
      <c r="B84" s="97"/>
      <c r="C84" s="97"/>
      <c r="D84" s="97"/>
      <c r="E84" s="110"/>
    </row>
    <row r="85" spans="1:5" ht="28.5">
      <c r="A85" s="87" t="s">
        <v>53</v>
      </c>
      <c r="B85" s="96">
        <f>B87</f>
        <v>382821.2</v>
      </c>
      <c r="C85" s="96">
        <f>C87</f>
        <v>382821.2</v>
      </c>
      <c r="D85" s="96">
        <f>D87</f>
        <v>374812.4</v>
      </c>
      <c r="E85" s="109">
        <f t="shared" si="1"/>
        <v>97.907952851096027</v>
      </c>
    </row>
    <row r="86" spans="1:5">
      <c r="A86" s="88" t="s">
        <v>38</v>
      </c>
      <c r="B86" s="97"/>
      <c r="C86" s="97"/>
      <c r="D86" s="97"/>
      <c r="E86" s="110"/>
    </row>
    <row r="87" spans="1:5" ht="15" customHeight="1">
      <c r="A87" s="98" t="s">
        <v>54</v>
      </c>
      <c r="B87" s="97">
        <v>382821.2</v>
      </c>
      <c r="C87" s="97">
        <v>382821.2</v>
      </c>
      <c r="D87" s="97">
        <v>374812.4</v>
      </c>
      <c r="E87" s="110">
        <f t="shared" si="1"/>
        <v>97.907952851096027</v>
      </c>
    </row>
    <row r="88" spans="1:5" ht="28.5">
      <c r="A88" s="87" t="s">
        <v>55</v>
      </c>
      <c r="B88" s="96">
        <f>B89+B92</f>
        <v>-8624072</v>
      </c>
      <c r="C88" s="96">
        <f>C89+C92</f>
        <v>-8624072</v>
      </c>
      <c r="D88" s="96">
        <f>D89+D92</f>
        <v>-7786863.4700000007</v>
      </c>
      <c r="E88" s="109">
        <f t="shared" si="1"/>
        <v>90.292189930696324</v>
      </c>
    </row>
    <row r="89" spans="1:5">
      <c r="A89" s="88" t="s">
        <v>37</v>
      </c>
      <c r="B89" s="97">
        <f>B91</f>
        <v>-7490994.5</v>
      </c>
      <c r="C89" s="97">
        <f>C91</f>
        <v>-7490994.5</v>
      </c>
      <c r="D89" s="97">
        <f>D91</f>
        <v>-6829729.9800000004</v>
      </c>
      <c r="E89" s="110">
        <f t="shared" si="1"/>
        <v>91.172540308232769</v>
      </c>
    </row>
    <row r="90" spans="1:5">
      <c r="A90" s="88" t="s">
        <v>38</v>
      </c>
      <c r="B90" s="97"/>
      <c r="C90" s="97"/>
      <c r="D90" s="97"/>
      <c r="E90" s="110"/>
    </row>
    <row r="91" spans="1:5" ht="58.5" customHeight="1">
      <c r="A91" s="98" t="s">
        <v>68</v>
      </c>
      <c r="B91" s="97">
        <v>-7490994.5</v>
      </c>
      <c r="C91" s="97">
        <v>-7490994.5</v>
      </c>
      <c r="D91" s="97">
        <v>-6829729.9800000004</v>
      </c>
      <c r="E91" s="110">
        <f t="shared" si="1"/>
        <v>91.172540308232769</v>
      </c>
    </row>
    <row r="92" spans="1:5">
      <c r="A92" s="98" t="s">
        <v>71</v>
      </c>
      <c r="B92" s="97">
        <f>B95+B94</f>
        <v>-1133077.5</v>
      </c>
      <c r="C92" s="97">
        <f>C95+C94</f>
        <v>-1133077.5</v>
      </c>
      <c r="D92" s="97">
        <f>D95+D94</f>
        <v>-957133.49</v>
      </c>
      <c r="E92" s="110">
        <f t="shared" si="1"/>
        <v>84.472023317028174</v>
      </c>
    </row>
    <row r="93" spans="1:5">
      <c r="A93" s="98" t="s">
        <v>38</v>
      </c>
      <c r="B93" s="97"/>
      <c r="C93" s="97"/>
      <c r="D93" s="97"/>
      <c r="E93" s="110"/>
    </row>
    <row r="94" spans="1:5" ht="31.5" customHeight="1">
      <c r="A94" s="98" t="s">
        <v>163</v>
      </c>
      <c r="B94" s="97">
        <v>-730687.5</v>
      </c>
      <c r="C94" s="97">
        <v>-730687.5</v>
      </c>
      <c r="D94" s="97">
        <v>-710437.5</v>
      </c>
      <c r="E94" s="110">
        <f t="shared" si="1"/>
        <v>97.228637413394921</v>
      </c>
    </row>
    <row r="95" spans="1:5">
      <c r="A95" s="98" t="s">
        <v>88</v>
      </c>
      <c r="B95" s="97">
        <v>-402390</v>
      </c>
      <c r="C95" s="97">
        <v>-402390</v>
      </c>
      <c r="D95" s="97">
        <v>-246695.99</v>
      </c>
      <c r="E95" s="110">
        <f t="shared" si="1"/>
        <v>61.307684087576732</v>
      </c>
    </row>
    <row r="96" spans="1:5" ht="14.25">
      <c r="A96" s="87" t="s">
        <v>56</v>
      </c>
      <c r="B96" s="96">
        <f>SUM(B97:B97)</f>
        <v>0</v>
      </c>
      <c r="C96" s="96">
        <f>SUM(C97:C97)</f>
        <v>564261.39999999991</v>
      </c>
      <c r="D96" s="96">
        <f>SUM(D97:D97)</f>
        <v>-6503554.9900000002</v>
      </c>
      <c r="E96" s="109">
        <f t="shared" si="1"/>
        <v>-1152.5783954032654</v>
      </c>
    </row>
    <row r="97" spans="1:5" ht="30.75" customHeight="1">
      <c r="A97" s="88" t="s">
        <v>188</v>
      </c>
      <c r="B97" s="97">
        <v>0</v>
      </c>
      <c r="C97" s="97">
        <v>564261.39999999991</v>
      </c>
      <c r="D97" s="97">
        <v>-6503554.9900000002</v>
      </c>
      <c r="E97" s="110">
        <f t="shared" si="1"/>
        <v>-1152.5783954032654</v>
      </c>
    </row>
    <row r="99" spans="1:5" ht="27.75" customHeight="1">
      <c r="A99" s="113" t="s">
        <v>186</v>
      </c>
      <c r="B99" s="113"/>
      <c r="C99" s="113"/>
      <c r="D99" s="113"/>
      <c r="E99" s="113"/>
    </row>
    <row r="100" spans="1:5">
      <c r="A100" s="113" t="s">
        <v>81</v>
      </c>
      <c r="B100" s="113"/>
      <c r="C100" s="113"/>
      <c r="D100" s="113"/>
      <c r="E100" s="113"/>
    </row>
  </sheetData>
  <mergeCells count="2">
    <mergeCell ref="A99:E99"/>
    <mergeCell ref="A100:E100"/>
  </mergeCells>
  <phoneticPr fontId="43" type="noConversion"/>
  <pageMargins left="0" right="0" top="0.2" bottom="0.4" header="0.2" footer="0.16"/>
  <pageSetup paperSize="9" scale="95" firstPageNumber="99" orientation="portrait" useFirstPageNumber="1" horizontalDpi="4294967294" verticalDpi="4294967294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zoomScaleNormal="100" workbookViewId="0"/>
  </sheetViews>
  <sheetFormatPr defaultRowHeight="16.5"/>
  <cols>
    <col min="1" max="1" width="8.7109375" style="21" customWidth="1"/>
    <col min="2" max="2" width="10" style="21" customWidth="1"/>
    <col min="3" max="3" width="65.140625" style="21" customWidth="1"/>
    <col min="4" max="4" width="15.7109375" style="21" customWidth="1"/>
    <col min="5" max="5" width="17.42578125" style="21" customWidth="1"/>
    <col min="6" max="6" width="16.7109375" style="21" customWidth="1"/>
    <col min="7" max="7" width="12" style="21" customWidth="1"/>
    <col min="8" max="8" width="9.140625" style="21"/>
    <col min="9" max="9" width="16.28515625" style="21" bestFit="1" customWidth="1"/>
    <col min="10" max="16384" width="9.140625" style="21"/>
  </cols>
  <sheetData>
    <row r="1" spans="1:11" ht="15" customHeight="1">
      <c r="A1" s="20"/>
      <c r="G1" s="111" t="s">
        <v>231</v>
      </c>
    </row>
    <row r="2" spans="1:11" ht="15" customHeight="1">
      <c r="A2" s="20"/>
      <c r="G2" s="111" t="s">
        <v>232</v>
      </c>
    </row>
    <row r="3" spans="1:11" ht="18.75" customHeight="1">
      <c r="A3" s="38" t="s">
        <v>29</v>
      </c>
      <c r="B3" s="38"/>
      <c r="C3" s="38"/>
      <c r="D3" s="38"/>
      <c r="E3" s="38"/>
      <c r="F3" s="38"/>
      <c r="G3" s="38"/>
    </row>
    <row r="4" spans="1:11" ht="64.5" customHeight="1">
      <c r="A4" s="38" t="s">
        <v>233</v>
      </c>
      <c r="B4" s="38"/>
      <c r="C4" s="38"/>
      <c r="D4" s="38"/>
      <c r="E4" s="38"/>
      <c r="F4" s="38"/>
      <c r="G4" s="38"/>
    </row>
    <row r="5" spans="1:11" ht="15" customHeight="1">
      <c r="A5" s="39" t="s">
        <v>30</v>
      </c>
      <c r="B5" s="39"/>
      <c r="C5" s="39"/>
      <c r="D5" s="39"/>
      <c r="E5" s="39"/>
      <c r="F5" s="39"/>
      <c r="G5" s="39"/>
    </row>
    <row r="6" spans="1:11" ht="13.5" customHeight="1">
      <c r="A6" s="20"/>
    </row>
    <row r="7" spans="1:11" ht="44.25" customHeight="1">
      <c r="A7" s="114" t="s">
        <v>26</v>
      </c>
      <c r="B7" s="115"/>
      <c r="C7" s="116" t="s">
        <v>164</v>
      </c>
      <c r="D7" s="118" t="s">
        <v>32</v>
      </c>
      <c r="E7" s="120" t="s">
        <v>174</v>
      </c>
      <c r="F7" s="116" t="s">
        <v>14</v>
      </c>
      <c r="G7" s="116" t="s">
        <v>83</v>
      </c>
    </row>
    <row r="8" spans="1:11" ht="46.5" customHeight="1">
      <c r="A8" s="23" t="s">
        <v>75</v>
      </c>
      <c r="B8" s="23" t="s">
        <v>76</v>
      </c>
      <c r="C8" s="117"/>
      <c r="D8" s="119"/>
      <c r="E8" s="121"/>
      <c r="F8" s="117"/>
      <c r="G8" s="117"/>
    </row>
    <row r="9" spans="1:11">
      <c r="A9" s="24" t="s">
        <v>12</v>
      </c>
      <c r="B9" s="24" t="s">
        <v>12</v>
      </c>
      <c r="C9" s="25" t="s">
        <v>90</v>
      </c>
      <c r="D9" s="26">
        <v>237897533.90000001</v>
      </c>
      <c r="E9" s="26">
        <v>208904416</v>
      </c>
      <c r="F9" s="26">
        <v>197507680.69999999</v>
      </c>
      <c r="G9" s="25" t="s">
        <v>189</v>
      </c>
    </row>
    <row r="10" spans="1:11">
      <c r="A10" s="24" t="s">
        <v>12</v>
      </c>
      <c r="B10" s="24" t="s">
        <v>12</v>
      </c>
      <c r="C10" s="27" t="s">
        <v>12</v>
      </c>
      <c r="D10" s="27" t="s">
        <v>91</v>
      </c>
      <c r="E10" s="27" t="s">
        <v>91</v>
      </c>
      <c r="F10" s="27" t="s">
        <v>91</v>
      </c>
      <c r="G10" s="27" t="s">
        <v>91</v>
      </c>
      <c r="I10" s="103"/>
      <c r="J10" s="103"/>
      <c r="K10" s="103"/>
    </row>
    <row r="11" spans="1:11" ht="28.5">
      <c r="A11" s="24" t="s">
        <v>12</v>
      </c>
      <c r="B11" s="24" t="s">
        <v>12</v>
      </c>
      <c r="C11" s="25" t="s">
        <v>17</v>
      </c>
      <c r="D11" s="26">
        <v>54211445.700000003</v>
      </c>
      <c r="E11" s="26">
        <v>17760456.300000001</v>
      </c>
      <c r="F11" s="26">
        <v>16279936.6</v>
      </c>
      <c r="G11" s="25" t="s">
        <v>190</v>
      </c>
    </row>
    <row r="12" spans="1:11">
      <c r="A12" s="24" t="s">
        <v>12</v>
      </c>
      <c r="B12" s="24" t="s">
        <v>12</v>
      </c>
      <c r="C12" s="27" t="s">
        <v>12</v>
      </c>
      <c r="D12" s="27" t="s">
        <v>91</v>
      </c>
      <c r="E12" s="27" t="s">
        <v>91</v>
      </c>
      <c r="F12" s="27" t="s">
        <v>91</v>
      </c>
      <c r="G12" s="27" t="s">
        <v>91</v>
      </c>
    </row>
    <row r="13" spans="1:11">
      <c r="A13" s="24" t="s">
        <v>1</v>
      </c>
      <c r="B13" s="24" t="s">
        <v>12</v>
      </c>
      <c r="C13" s="28" t="s">
        <v>92</v>
      </c>
      <c r="D13" s="26">
        <v>1010619.3</v>
      </c>
      <c r="E13" s="26">
        <v>1497843</v>
      </c>
      <c r="F13" s="26">
        <v>1094772.8</v>
      </c>
      <c r="G13" s="25" t="s">
        <v>191</v>
      </c>
    </row>
    <row r="14" spans="1:11">
      <c r="A14" s="24" t="s">
        <v>12</v>
      </c>
      <c r="B14" s="24" t="s">
        <v>12</v>
      </c>
      <c r="C14" s="27" t="s">
        <v>5</v>
      </c>
      <c r="D14" s="27" t="s">
        <v>91</v>
      </c>
      <c r="E14" s="27" t="s">
        <v>91</v>
      </c>
      <c r="F14" s="27" t="s">
        <v>91</v>
      </c>
      <c r="G14" s="27" t="s">
        <v>91</v>
      </c>
    </row>
    <row r="15" spans="1:11">
      <c r="A15" s="24" t="s">
        <v>12</v>
      </c>
      <c r="B15" s="24" t="s">
        <v>12</v>
      </c>
      <c r="C15" s="29" t="s">
        <v>93</v>
      </c>
      <c r="D15" s="27" t="s">
        <v>91</v>
      </c>
      <c r="E15" s="27" t="s">
        <v>91</v>
      </c>
      <c r="F15" s="27" t="s">
        <v>91</v>
      </c>
      <c r="G15" s="27" t="s">
        <v>91</v>
      </c>
    </row>
    <row r="16" spans="1:11" ht="27">
      <c r="A16" s="24" t="s">
        <v>12</v>
      </c>
      <c r="B16" s="24" t="s">
        <v>12</v>
      </c>
      <c r="C16" s="27" t="s">
        <v>101</v>
      </c>
      <c r="D16" s="27" t="s">
        <v>91</v>
      </c>
      <c r="E16" s="27" t="s">
        <v>91</v>
      </c>
      <c r="F16" s="27" t="s">
        <v>91</v>
      </c>
      <c r="G16" s="27" t="s">
        <v>91</v>
      </c>
    </row>
    <row r="17" spans="1:7">
      <c r="A17" s="24" t="s">
        <v>12</v>
      </c>
      <c r="B17" s="24" t="s">
        <v>12</v>
      </c>
      <c r="C17" s="29" t="s">
        <v>94</v>
      </c>
      <c r="D17" s="27" t="s">
        <v>91</v>
      </c>
      <c r="E17" s="27" t="s">
        <v>91</v>
      </c>
      <c r="F17" s="27" t="s">
        <v>91</v>
      </c>
      <c r="G17" s="27" t="s">
        <v>91</v>
      </c>
    </row>
    <row r="18" spans="1:7">
      <c r="A18" s="24" t="s">
        <v>12</v>
      </c>
      <c r="B18" s="24" t="s">
        <v>12</v>
      </c>
      <c r="C18" s="27" t="s">
        <v>102</v>
      </c>
      <c r="D18" s="27" t="s">
        <v>91</v>
      </c>
      <c r="E18" s="27" t="s">
        <v>91</v>
      </c>
      <c r="F18" s="27" t="s">
        <v>91</v>
      </c>
      <c r="G18" s="27" t="s">
        <v>91</v>
      </c>
    </row>
    <row r="19" spans="1:7">
      <c r="A19" s="24" t="s">
        <v>12</v>
      </c>
      <c r="B19" s="24" t="s">
        <v>12</v>
      </c>
      <c r="C19" s="30" t="s">
        <v>95</v>
      </c>
      <c r="D19" s="27" t="s">
        <v>91</v>
      </c>
      <c r="E19" s="27" t="s">
        <v>91</v>
      </c>
      <c r="F19" s="27" t="s">
        <v>91</v>
      </c>
      <c r="G19" s="27" t="s">
        <v>91</v>
      </c>
    </row>
    <row r="20" spans="1:7">
      <c r="A20" s="24" t="s">
        <v>12</v>
      </c>
      <c r="B20" s="24" t="s">
        <v>103</v>
      </c>
      <c r="C20" s="29" t="s">
        <v>13</v>
      </c>
      <c r="D20" s="31">
        <v>1010619.3</v>
      </c>
      <c r="E20" s="31">
        <v>1497843</v>
      </c>
      <c r="F20" s="31">
        <v>1094772.8</v>
      </c>
      <c r="G20" s="89" t="s">
        <v>191</v>
      </c>
    </row>
    <row r="21" spans="1:7" ht="67.5">
      <c r="A21" s="24" t="s">
        <v>12</v>
      </c>
      <c r="B21" s="24" t="s">
        <v>12</v>
      </c>
      <c r="C21" s="27" t="s">
        <v>104</v>
      </c>
      <c r="D21" s="27" t="s">
        <v>91</v>
      </c>
      <c r="E21" s="27" t="s">
        <v>91</v>
      </c>
      <c r="F21" s="27" t="s">
        <v>91</v>
      </c>
      <c r="G21" s="27" t="s">
        <v>91</v>
      </c>
    </row>
    <row r="22" spans="1:7">
      <c r="A22" s="24" t="s">
        <v>12</v>
      </c>
      <c r="B22" s="24" t="s">
        <v>12</v>
      </c>
      <c r="C22" s="29" t="s">
        <v>97</v>
      </c>
      <c r="D22" s="27" t="s">
        <v>91</v>
      </c>
      <c r="E22" s="27" t="s">
        <v>91</v>
      </c>
      <c r="F22" s="27" t="s">
        <v>91</v>
      </c>
      <c r="G22" s="27" t="s">
        <v>91</v>
      </c>
    </row>
    <row r="23" spans="1:7" ht="27">
      <c r="A23" s="24" t="s">
        <v>12</v>
      </c>
      <c r="B23" s="24" t="s">
        <v>12</v>
      </c>
      <c r="C23" s="27" t="s">
        <v>105</v>
      </c>
      <c r="D23" s="27" t="s">
        <v>91</v>
      </c>
      <c r="E23" s="27" t="s">
        <v>91</v>
      </c>
      <c r="F23" s="27" t="s">
        <v>91</v>
      </c>
      <c r="G23" s="27" t="s">
        <v>91</v>
      </c>
    </row>
    <row r="24" spans="1:7">
      <c r="A24" s="24" t="s">
        <v>12</v>
      </c>
      <c r="B24" s="24" t="s">
        <v>12</v>
      </c>
      <c r="C24" s="29" t="s">
        <v>98</v>
      </c>
      <c r="D24" s="27" t="s">
        <v>91</v>
      </c>
      <c r="E24" s="27" t="s">
        <v>91</v>
      </c>
      <c r="F24" s="27" t="s">
        <v>91</v>
      </c>
      <c r="G24" s="27" t="s">
        <v>91</v>
      </c>
    </row>
    <row r="25" spans="1:7">
      <c r="A25" s="24" t="s">
        <v>12</v>
      </c>
      <c r="B25" s="24" t="s">
        <v>12</v>
      </c>
      <c r="C25" s="27" t="s">
        <v>0</v>
      </c>
      <c r="D25" s="27" t="s">
        <v>91</v>
      </c>
      <c r="E25" s="27" t="s">
        <v>91</v>
      </c>
      <c r="F25" s="27" t="s">
        <v>91</v>
      </c>
      <c r="G25" s="27" t="s">
        <v>91</v>
      </c>
    </row>
    <row r="26" spans="1:7">
      <c r="A26" s="24" t="s">
        <v>2</v>
      </c>
      <c r="B26" s="24" t="s">
        <v>12</v>
      </c>
      <c r="C26" s="28" t="s">
        <v>92</v>
      </c>
      <c r="D26" s="26">
        <v>1047724.1</v>
      </c>
      <c r="E26" s="26">
        <v>1506062.4</v>
      </c>
      <c r="F26" s="26">
        <v>1007265.7</v>
      </c>
      <c r="G26" s="25" t="s">
        <v>192</v>
      </c>
    </row>
    <row r="27" spans="1:7">
      <c r="A27" s="24" t="s">
        <v>12</v>
      </c>
      <c r="B27" s="24" t="s">
        <v>12</v>
      </c>
      <c r="C27" s="27" t="s">
        <v>6</v>
      </c>
      <c r="D27" s="27" t="s">
        <v>91</v>
      </c>
      <c r="E27" s="27" t="s">
        <v>91</v>
      </c>
      <c r="F27" s="27" t="s">
        <v>91</v>
      </c>
      <c r="G27" s="27" t="s">
        <v>91</v>
      </c>
    </row>
    <row r="28" spans="1:7">
      <c r="A28" s="24" t="s">
        <v>12</v>
      </c>
      <c r="B28" s="24" t="s">
        <v>12</v>
      </c>
      <c r="C28" s="29" t="s">
        <v>93</v>
      </c>
      <c r="D28" s="27" t="s">
        <v>91</v>
      </c>
      <c r="E28" s="27" t="s">
        <v>91</v>
      </c>
      <c r="F28" s="27" t="s">
        <v>91</v>
      </c>
      <c r="G28" s="27" t="s">
        <v>91</v>
      </c>
    </row>
    <row r="29" spans="1:7">
      <c r="A29" s="24" t="s">
        <v>12</v>
      </c>
      <c r="B29" s="24" t="s">
        <v>12</v>
      </c>
      <c r="C29" s="27" t="s">
        <v>106</v>
      </c>
      <c r="D29" s="27" t="s">
        <v>91</v>
      </c>
      <c r="E29" s="27" t="s">
        <v>91</v>
      </c>
      <c r="F29" s="27" t="s">
        <v>91</v>
      </c>
      <c r="G29" s="27" t="s">
        <v>91</v>
      </c>
    </row>
    <row r="30" spans="1:7">
      <c r="A30" s="24" t="s">
        <v>12</v>
      </c>
      <c r="B30" s="24" t="s">
        <v>12</v>
      </c>
      <c r="C30" s="29" t="s">
        <v>94</v>
      </c>
      <c r="D30" s="27" t="s">
        <v>91</v>
      </c>
      <c r="E30" s="27" t="s">
        <v>91</v>
      </c>
      <c r="F30" s="27" t="s">
        <v>91</v>
      </c>
      <c r="G30" s="27" t="s">
        <v>91</v>
      </c>
    </row>
    <row r="31" spans="1:7">
      <c r="A31" s="24" t="s">
        <v>12</v>
      </c>
      <c r="B31" s="24" t="s">
        <v>12</v>
      </c>
      <c r="C31" s="27" t="s">
        <v>107</v>
      </c>
      <c r="D31" s="27" t="s">
        <v>91</v>
      </c>
      <c r="E31" s="27" t="s">
        <v>91</v>
      </c>
      <c r="F31" s="27" t="s">
        <v>91</v>
      </c>
      <c r="G31" s="27" t="s">
        <v>91</v>
      </c>
    </row>
    <row r="32" spans="1:7">
      <c r="A32" s="24" t="s">
        <v>12</v>
      </c>
      <c r="B32" s="24" t="s">
        <v>12</v>
      </c>
      <c r="C32" s="30" t="s">
        <v>95</v>
      </c>
      <c r="D32" s="27" t="s">
        <v>91</v>
      </c>
      <c r="E32" s="27" t="s">
        <v>91</v>
      </c>
      <c r="F32" s="27" t="s">
        <v>91</v>
      </c>
      <c r="G32" s="27" t="s">
        <v>91</v>
      </c>
    </row>
    <row r="33" spans="1:7">
      <c r="A33" s="24" t="s">
        <v>12</v>
      </c>
      <c r="B33" s="24" t="s">
        <v>108</v>
      </c>
      <c r="C33" s="29" t="s">
        <v>13</v>
      </c>
      <c r="D33" s="31">
        <v>28972.1</v>
      </c>
      <c r="E33" s="31">
        <v>487310.4</v>
      </c>
      <c r="F33" s="31">
        <v>248299.8</v>
      </c>
      <c r="G33" s="89" t="s">
        <v>193</v>
      </c>
    </row>
    <row r="34" spans="1:7" ht="40.5">
      <c r="A34" s="24" t="s">
        <v>12</v>
      </c>
      <c r="B34" s="24" t="s">
        <v>12</v>
      </c>
      <c r="C34" s="27" t="s">
        <v>109</v>
      </c>
      <c r="D34" s="27" t="s">
        <v>91</v>
      </c>
      <c r="E34" s="27" t="s">
        <v>91</v>
      </c>
      <c r="F34" s="27" t="s">
        <v>91</v>
      </c>
      <c r="G34" s="27" t="s">
        <v>91</v>
      </c>
    </row>
    <row r="35" spans="1:7">
      <c r="A35" s="24" t="s">
        <v>12</v>
      </c>
      <c r="B35" s="24" t="s">
        <v>12</v>
      </c>
      <c r="C35" s="29" t="s">
        <v>97</v>
      </c>
      <c r="D35" s="27" t="s">
        <v>91</v>
      </c>
      <c r="E35" s="27" t="s">
        <v>91</v>
      </c>
      <c r="F35" s="27" t="s">
        <v>91</v>
      </c>
      <c r="G35" s="27" t="s">
        <v>91</v>
      </c>
    </row>
    <row r="36" spans="1:7" ht="27">
      <c r="A36" s="24" t="s">
        <v>12</v>
      </c>
      <c r="B36" s="24" t="s">
        <v>12</v>
      </c>
      <c r="C36" s="27" t="s">
        <v>110</v>
      </c>
      <c r="D36" s="27" t="s">
        <v>91</v>
      </c>
      <c r="E36" s="27" t="s">
        <v>91</v>
      </c>
      <c r="F36" s="27" t="s">
        <v>91</v>
      </c>
      <c r="G36" s="27" t="s">
        <v>91</v>
      </c>
    </row>
    <row r="37" spans="1:7">
      <c r="A37" s="24" t="s">
        <v>12</v>
      </c>
      <c r="B37" s="24" t="s">
        <v>12</v>
      </c>
      <c r="C37" s="29" t="s">
        <v>98</v>
      </c>
      <c r="D37" s="27" t="s">
        <v>91</v>
      </c>
      <c r="E37" s="27" t="s">
        <v>91</v>
      </c>
      <c r="F37" s="27" t="s">
        <v>91</v>
      </c>
      <c r="G37" s="27" t="s">
        <v>91</v>
      </c>
    </row>
    <row r="38" spans="1:7">
      <c r="A38" s="24" t="s">
        <v>12</v>
      </c>
      <c r="B38" s="24" t="s">
        <v>12</v>
      </c>
      <c r="C38" s="27" t="s">
        <v>0</v>
      </c>
      <c r="D38" s="27" t="s">
        <v>91</v>
      </c>
      <c r="E38" s="27" t="s">
        <v>91</v>
      </c>
      <c r="F38" s="27" t="s">
        <v>91</v>
      </c>
      <c r="G38" s="27" t="s">
        <v>91</v>
      </c>
    </row>
    <row r="39" spans="1:7">
      <c r="A39" s="24" t="s">
        <v>12</v>
      </c>
      <c r="B39" s="24" t="s">
        <v>111</v>
      </c>
      <c r="C39" s="29" t="s">
        <v>13</v>
      </c>
      <c r="D39" s="31">
        <v>1018752</v>
      </c>
      <c r="E39" s="31">
        <v>1018752</v>
      </c>
      <c r="F39" s="31">
        <v>758966</v>
      </c>
      <c r="G39" s="89" t="s">
        <v>194</v>
      </c>
    </row>
    <row r="40" spans="1:7" ht="40.5">
      <c r="A40" s="24" t="s">
        <v>12</v>
      </c>
      <c r="B40" s="24" t="s">
        <v>12</v>
      </c>
      <c r="C40" s="27" t="s">
        <v>112</v>
      </c>
      <c r="D40" s="27" t="s">
        <v>91</v>
      </c>
      <c r="E40" s="27" t="s">
        <v>91</v>
      </c>
      <c r="F40" s="27" t="s">
        <v>91</v>
      </c>
      <c r="G40" s="27" t="s">
        <v>91</v>
      </c>
    </row>
    <row r="41" spans="1:7">
      <c r="A41" s="24" t="s">
        <v>12</v>
      </c>
      <c r="B41" s="24" t="s">
        <v>12</v>
      </c>
      <c r="C41" s="29" t="s">
        <v>97</v>
      </c>
      <c r="D41" s="27" t="s">
        <v>91</v>
      </c>
      <c r="E41" s="27" t="s">
        <v>91</v>
      </c>
      <c r="F41" s="27" t="s">
        <v>91</v>
      </c>
      <c r="G41" s="27" t="s">
        <v>91</v>
      </c>
    </row>
    <row r="42" spans="1:7">
      <c r="A42" s="24" t="s">
        <v>12</v>
      </c>
      <c r="B42" s="24" t="s">
        <v>12</v>
      </c>
      <c r="C42" s="27" t="s">
        <v>113</v>
      </c>
      <c r="D42" s="27" t="s">
        <v>91</v>
      </c>
      <c r="E42" s="27" t="s">
        <v>91</v>
      </c>
      <c r="F42" s="27" t="s">
        <v>91</v>
      </c>
      <c r="G42" s="27" t="s">
        <v>91</v>
      </c>
    </row>
    <row r="43" spans="1:7">
      <c r="A43" s="24" t="s">
        <v>12</v>
      </c>
      <c r="B43" s="24" t="s">
        <v>12</v>
      </c>
      <c r="C43" s="29" t="s">
        <v>98</v>
      </c>
      <c r="D43" s="27" t="s">
        <v>91</v>
      </c>
      <c r="E43" s="27" t="s">
        <v>91</v>
      </c>
      <c r="F43" s="27" t="s">
        <v>91</v>
      </c>
      <c r="G43" s="27" t="s">
        <v>91</v>
      </c>
    </row>
    <row r="44" spans="1:7">
      <c r="A44" s="24" t="s">
        <v>12</v>
      </c>
      <c r="B44" s="24" t="s">
        <v>12</v>
      </c>
      <c r="C44" s="27" t="s">
        <v>0</v>
      </c>
      <c r="D44" s="27" t="s">
        <v>91</v>
      </c>
      <c r="E44" s="27" t="s">
        <v>91</v>
      </c>
      <c r="F44" s="27" t="s">
        <v>91</v>
      </c>
      <c r="G44" s="27" t="s">
        <v>91</v>
      </c>
    </row>
    <row r="45" spans="1:7">
      <c r="A45" s="24" t="s">
        <v>3</v>
      </c>
      <c r="B45" s="24" t="s">
        <v>12</v>
      </c>
      <c r="C45" s="28" t="s">
        <v>92</v>
      </c>
      <c r="D45" s="26">
        <v>52153102.299999997</v>
      </c>
      <c r="E45" s="26">
        <v>14756550.9</v>
      </c>
      <c r="F45" s="26">
        <v>14177898</v>
      </c>
      <c r="G45" s="25" t="s">
        <v>195</v>
      </c>
    </row>
    <row r="46" spans="1:7">
      <c r="A46" s="24" t="s">
        <v>12</v>
      </c>
      <c r="B46" s="24" t="s">
        <v>12</v>
      </c>
      <c r="C46" s="27" t="s">
        <v>4</v>
      </c>
      <c r="D46" s="27" t="s">
        <v>91</v>
      </c>
      <c r="E46" s="27" t="s">
        <v>91</v>
      </c>
      <c r="F46" s="27" t="s">
        <v>91</v>
      </c>
      <c r="G46" s="27" t="s">
        <v>91</v>
      </c>
    </row>
    <row r="47" spans="1:7">
      <c r="A47" s="24" t="s">
        <v>12</v>
      </c>
      <c r="B47" s="24" t="s">
        <v>12</v>
      </c>
      <c r="C47" s="29" t="s">
        <v>93</v>
      </c>
      <c r="D47" s="27" t="s">
        <v>91</v>
      </c>
      <c r="E47" s="27" t="s">
        <v>91</v>
      </c>
      <c r="F47" s="27" t="s">
        <v>91</v>
      </c>
      <c r="G47" s="27" t="s">
        <v>91</v>
      </c>
    </row>
    <row r="48" spans="1:7" ht="27">
      <c r="A48" s="24" t="s">
        <v>12</v>
      </c>
      <c r="B48" s="24" t="s">
        <v>12</v>
      </c>
      <c r="C48" s="27" t="s">
        <v>114</v>
      </c>
      <c r="D48" s="27" t="s">
        <v>91</v>
      </c>
      <c r="E48" s="27" t="s">
        <v>91</v>
      </c>
      <c r="F48" s="27" t="s">
        <v>91</v>
      </c>
      <c r="G48" s="27" t="s">
        <v>91</v>
      </c>
    </row>
    <row r="49" spans="1:7">
      <c r="A49" s="24" t="s">
        <v>12</v>
      </c>
      <c r="B49" s="24" t="s">
        <v>12</v>
      </c>
      <c r="C49" s="29" t="s">
        <v>94</v>
      </c>
      <c r="D49" s="27" t="s">
        <v>91</v>
      </c>
      <c r="E49" s="27" t="s">
        <v>91</v>
      </c>
      <c r="F49" s="27" t="s">
        <v>91</v>
      </c>
      <c r="G49" s="27" t="s">
        <v>91</v>
      </c>
    </row>
    <row r="50" spans="1:7">
      <c r="A50" s="24" t="s">
        <v>12</v>
      </c>
      <c r="B50" s="24" t="s">
        <v>12</v>
      </c>
      <c r="C50" s="27" t="s">
        <v>115</v>
      </c>
      <c r="D50" s="27" t="s">
        <v>91</v>
      </c>
      <c r="E50" s="27" t="s">
        <v>91</v>
      </c>
      <c r="F50" s="27" t="s">
        <v>91</v>
      </c>
      <c r="G50" s="27" t="s">
        <v>91</v>
      </c>
    </row>
    <row r="51" spans="1:7">
      <c r="A51" s="24" t="s">
        <v>12</v>
      </c>
      <c r="B51" s="24" t="s">
        <v>12</v>
      </c>
      <c r="C51" s="30" t="s">
        <v>95</v>
      </c>
      <c r="D51" s="27" t="s">
        <v>91</v>
      </c>
      <c r="E51" s="27" t="s">
        <v>91</v>
      </c>
      <c r="F51" s="27" t="s">
        <v>91</v>
      </c>
      <c r="G51" s="27" t="s">
        <v>91</v>
      </c>
    </row>
    <row r="52" spans="1:7">
      <c r="A52" s="24" t="s">
        <v>12</v>
      </c>
      <c r="B52" s="24" t="s">
        <v>116</v>
      </c>
      <c r="C52" s="29" t="s">
        <v>13</v>
      </c>
      <c r="D52" s="31">
        <v>1026998.3</v>
      </c>
      <c r="E52" s="31">
        <v>16316.3</v>
      </c>
      <c r="F52" s="31">
        <v>15827.4</v>
      </c>
      <c r="G52" s="89" t="s">
        <v>196</v>
      </c>
    </row>
    <row r="53" spans="1:7" ht="54">
      <c r="A53" s="24" t="s">
        <v>12</v>
      </c>
      <c r="B53" s="24" t="s">
        <v>12</v>
      </c>
      <c r="C53" s="27" t="s">
        <v>117</v>
      </c>
      <c r="D53" s="27" t="s">
        <v>91</v>
      </c>
      <c r="E53" s="27" t="s">
        <v>91</v>
      </c>
      <c r="F53" s="27" t="s">
        <v>91</v>
      </c>
      <c r="G53" s="27" t="s">
        <v>91</v>
      </c>
    </row>
    <row r="54" spans="1:7">
      <c r="A54" s="24" t="s">
        <v>12</v>
      </c>
      <c r="B54" s="24" t="s">
        <v>12</v>
      </c>
      <c r="C54" s="29" t="s">
        <v>97</v>
      </c>
      <c r="D54" s="27" t="s">
        <v>91</v>
      </c>
      <c r="E54" s="27" t="s">
        <v>91</v>
      </c>
      <c r="F54" s="27" t="s">
        <v>91</v>
      </c>
      <c r="G54" s="27" t="s">
        <v>91</v>
      </c>
    </row>
    <row r="55" spans="1:7" ht="54">
      <c r="A55" s="24" t="s">
        <v>12</v>
      </c>
      <c r="B55" s="24" t="s">
        <v>12</v>
      </c>
      <c r="C55" s="27" t="s">
        <v>118</v>
      </c>
      <c r="D55" s="27" t="s">
        <v>91</v>
      </c>
      <c r="E55" s="27" t="s">
        <v>91</v>
      </c>
      <c r="F55" s="27" t="s">
        <v>91</v>
      </c>
      <c r="G55" s="27" t="s">
        <v>91</v>
      </c>
    </row>
    <row r="56" spans="1:7">
      <c r="A56" s="24" t="s">
        <v>12</v>
      </c>
      <c r="B56" s="24" t="s">
        <v>12</v>
      </c>
      <c r="C56" s="29" t="s">
        <v>98</v>
      </c>
      <c r="D56" s="27" t="s">
        <v>91</v>
      </c>
      <c r="E56" s="27" t="s">
        <v>91</v>
      </c>
      <c r="F56" s="27" t="s">
        <v>91</v>
      </c>
      <c r="G56" s="27" t="s">
        <v>91</v>
      </c>
    </row>
    <row r="57" spans="1:7">
      <c r="A57" s="24" t="s">
        <v>12</v>
      </c>
      <c r="B57" s="24" t="s">
        <v>12</v>
      </c>
      <c r="C57" s="27" t="s">
        <v>0</v>
      </c>
      <c r="D57" s="27" t="s">
        <v>91</v>
      </c>
      <c r="E57" s="27" t="s">
        <v>91</v>
      </c>
      <c r="F57" s="27" t="s">
        <v>91</v>
      </c>
      <c r="G57" s="27" t="s">
        <v>91</v>
      </c>
    </row>
    <row r="58" spans="1:7">
      <c r="A58" s="24" t="s">
        <v>12</v>
      </c>
      <c r="B58" s="24" t="s">
        <v>119</v>
      </c>
      <c r="C58" s="29" t="s">
        <v>13</v>
      </c>
      <c r="D58" s="31">
        <v>1945151.4</v>
      </c>
      <c r="E58" s="31">
        <v>1945151.4</v>
      </c>
      <c r="F58" s="31">
        <v>1522001.1</v>
      </c>
      <c r="G58" s="89" t="s">
        <v>197</v>
      </c>
    </row>
    <row r="59" spans="1:7" ht="54">
      <c r="A59" s="24" t="s">
        <v>12</v>
      </c>
      <c r="B59" s="24" t="s">
        <v>12</v>
      </c>
      <c r="C59" s="27" t="s">
        <v>198</v>
      </c>
      <c r="D59" s="27" t="s">
        <v>91</v>
      </c>
      <c r="E59" s="27" t="s">
        <v>91</v>
      </c>
      <c r="F59" s="27" t="s">
        <v>91</v>
      </c>
      <c r="G59" s="27" t="s">
        <v>91</v>
      </c>
    </row>
    <row r="60" spans="1:7">
      <c r="A60" s="24" t="s">
        <v>12</v>
      </c>
      <c r="B60" s="24" t="s">
        <v>12</v>
      </c>
      <c r="C60" s="29" t="s">
        <v>97</v>
      </c>
      <c r="D60" s="27" t="s">
        <v>91</v>
      </c>
      <c r="E60" s="27" t="s">
        <v>91</v>
      </c>
      <c r="F60" s="27" t="s">
        <v>91</v>
      </c>
      <c r="G60" s="27" t="s">
        <v>91</v>
      </c>
    </row>
    <row r="61" spans="1:7" ht="54">
      <c r="A61" s="24" t="s">
        <v>12</v>
      </c>
      <c r="B61" s="24" t="s">
        <v>12</v>
      </c>
      <c r="C61" s="27" t="s">
        <v>120</v>
      </c>
      <c r="D61" s="27" t="s">
        <v>91</v>
      </c>
      <c r="E61" s="27" t="s">
        <v>91</v>
      </c>
      <c r="F61" s="27" t="s">
        <v>91</v>
      </c>
      <c r="G61" s="27" t="s">
        <v>91</v>
      </c>
    </row>
    <row r="62" spans="1:7">
      <c r="A62" s="24" t="s">
        <v>12</v>
      </c>
      <c r="B62" s="24" t="s">
        <v>12</v>
      </c>
      <c r="C62" s="29" t="s">
        <v>98</v>
      </c>
      <c r="D62" s="27" t="s">
        <v>91</v>
      </c>
      <c r="E62" s="27" t="s">
        <v>91</v>
      </c>
      <c r="F62" s="27" t="s">
        <v>91</v>
      </c>
      <c r="G62" s="27" t="s">
        <v>91</v>
      </c>
    </row>
    <row r="63" spans="1:7">
      <c r="A63" s="24" t="s">
        <v>12</v>
      </c>
      <c r="B63" s="24" t="s">
        <v>12</v>
      </c>
      <c r="C63" s="27" t="s">
        <v>0</v>
      </c>
      <c r="D63" s="27" t="s">
        <v>91</v>
      </c>
      <c r="E63" s="27" t="s">
        <v>91</v>
      </c>
      <c r="F63" s="27" t="s">
        <v>91</v>
      </c>
      <c r="G63" s="27" t="s">
        <v>91</v>
      </c>
    </row>
    <row r="64" spans="1:7" ht="27">
      <c r="A64" s="24" t="s">
        <v>12</v>
      </c>
      <c r="B64" s="24" t="s">
        <v>121</v>
      </c>
      <c r="C64" s="29" t="s">
        <v>13</v>
      </c>
      <c r="D64" s="31">
        <v>21055477.600000001</v>
      </c>
      <c r="E64" s="31">
        <v>139073</v>
      </c>
      <c r="F64" s="31">
        <v>64559.3</v>
      </c>
      <c r="G64" s="89" t="s">
        <v>199</v>
      </c>
    </row>
    <row r="65" spans="1:7" ht="67.5">
      <c r="A65" s="24" t="s">
        <v>12</v>
      </c>
      <c r="B65" s="24" t="s">
        <v>12</v>
      </c>
      <c r="C65" s="27" t="s">
        <v>122</v>
      </c>
      <c r="D65" s="27" t="s">
        <v>91</v>
      </c>
      <c r="E65" s="27" t="s">
        <v>91</v>
      </c>
      <c r="F65" s="27" t="s">
        <v>91</v>
      </c>
      <c r="G65" s="27" t="s">
        <v>91</v>
      </c>
    </row>
    <row r="66" spans="1:7">
      <c r="A66" s="24" t="s">
        <v>12</v>
      </c>
      <c r="B66" s="24" t="s">
        <v>12</v>
      </c>
      <c r="C66" s="29" t="s">
        <v>97</v>
      </c>
      <c r="D66" s="27" t="s">
        <v>91</v>
      </c>
      <c r="E66" s="27" t="s">
        <v>91</v>
      </c>
      <c r="F66" s="27" t="s">
        <v>91</v>
      </c>
      <c r="G66" s="27" t="s">
        <v>91</v>
      </c>
    </row>
    <row r="67" spans="1:7" ht="27">
      <c r="A67" s="24" t="s">
        <v>12</v>
      </c>
      <c r="B67" s="24" t="s">
        <v>12</v>
      </c>
      <c r="C67" s="27" t="s">
        <v>165</v>
      </c>
      <c r="D67" s="27" t="s">
        <v>91</v>
      </c>
      <c r="E67" s="27" t="s">
        <v>91</v>
      </c>
      <c r="F67" s="27" t="s">
        <v>91</v>
      </c>
      <c r="G67" s="27" t="s">
        <v>91</v>
      </c>
    </row>
    <row r="68" spans="1:7">
      <c r="A68" s="24" t="s">
        <v>12</v>
      </c>
      <c r="B68" s="24" t="s">
        <v>12</v>
      </c>
      <c r="C68" s="29" t="s">
        <v>98</v>
      </c>
      <c r="D68" s="27" t="s">
        <v>91</v>
      </c>
      <c r="E68" s="27" t="s">
        <v>91</v>
      </c>
      <c r="F68" s="27" t="s">
        <v>91</v>
      </c>
      <c r="G68" s="27" t="s">
        <v>91</v>
      </c>
    </row>
    <row r="69" spans="1:7">
      <c r="A69" s="24" t="s">
        <v>12</v>
      </c>
      <c r="B69" s="24" t="s">
        <v>12</v>
      </c>
      <c r="C69" s="27" t="s">
        <v>0</v>
      </c>
      <c r="D69" s="27" t="s">
        <v>91</v>
      </c>
      <c r="E69" s="27" t="s">
        <v>91</v>
      </c>
      <c r="F69" s="27" t="s">
        <v>91</v>
      </c>
      <c r="G69" s="27" t="s">
        <v>91</v>
      </c>
    </row>
    <row r="70" spans="1:7">
      <c r="A70" s="24" t="s">
        <v>12</v>
      </c>
      <c r="B70" s="24" t="s">
        <v>123</v>
      </c>
      <c r="C70" s="29" t="s">
        <v>13</v>
      </c>
      <c r="D70" s="31">
        <v>7000000</v>
      </c>
      <c r="E70" s="31">
        <v>5965000</v>
      </c>
      <c r="F70" s="31">
        <v>5965000</v>
      </c>
      <c r="G70" s="89" t="s">
        <v>200</v>
      </c>
    </row>
    <row r="71" spans="1:7" ht="27">
      <c r="A71" s="24" t="s">
        <v>12</v>
      </c>
      <c r="B71" s="24" t="s">
        <v>12</v>
      </c>
      <c r="C71" s="27" t="s">
        <v>18</v>
      </c>
      <c r="D71" s="27" t="s">
        <v>91</v>
      </c>
      <c r="E71" s="27" t="s">
        <v>91</v>
      </c>
      <c r="F71" s="27" t="s">
        <v>91</v>
      </c>
      <c r="G71" s="27" t="s">
        <v>91</v>
      </c>
    </row>
    <row r="72" spans="1:7">
      <c r="A72" s="24" t="s">
        <v>12</v>
      </c>
      <c r="B72" s="24" t="s">
        <v>12</v>
      </c>
      <c r="C72" s="29" t="s">
        <v>97</v>
      </c>
      <c r="D72" s="27" t="s">
        <v>91</v>
      </c>
      <c r="E72" s="27" t="s">
        <v>91</v>
      </c>
      <c r="F72" s="27" t="s">
        <v>91</v>
      </c>
      <c r="G72" s="27" t="s">
        <v>91</v>
      </c>
    </row>
    <row r="73" spans="1:7">
      <c r="A73" s="24" t="s">
        <v>12</v>
      </c>
      <c r="B73" s="24" t="s">
        <v>12</v>
      </c>
      <c r="C73" s="27" t="s">
        <v>19</v>
      </c>
      <c r="D73" s="27" t="s">
        <v>91</v>
      </c>
      <c r="E73" s="27" t="s">
        <v>91</v>
      </c>
      <c r="F73" s="27" t="s">
        <v>91</v>
      </c>
      <c r="G73" s="27" t="s">
        <v>91</v>
      </c>
    </row>
    <row r="74" spans="1:7">
      <c r="A74" s="24" t="s">
        <v>12</v>
      </c>
      <c r="B74" s="24" t="s">
        <v>12</v>
      </c>
      <c r="C74" s="29" t="s">
        <v>98</v>
      </c>
      <c r="D74" s="27" t="s">
        <v>91</v>
      </c>
      <c r="E74" s="27" t="s">
        <v>91</v>
      </c>
      <c r="F74" s="27" t="s">
        <v>91</v>
      </c>
      <c r="G74" s="27" t="s">
        <v>91</v>
      </c>
    </row>
    <row r="75" spans="1:7">
      <c r="A75" s="24" t="s">
        <v>12</v>
      </c>
      <c r="B75" s="24" t="s">
        <v>12</v>
      </c>
      <c r="C75" s="27" t="s">
        <v>0</v>
      </c>
      <c r="D75" s="27" t="s">
        <v>91</v>
      </c>
      <c r="E75" s="27" t="s">
        <v>91</v>
      </c>
      <c r="F75" s="27" t="s">
        <v>91</v>
      </c>
      <c r="G75" s="27" t="s">
        <v>91</v>
      </c>
    </row>
    <row r="76" spans="1:7">
      <c r="A76" s="24" t="s">
        <v>12</v>
      </c>
      <c r="B76" s="24" t="s">
        <v>201</v>
      </c>
      <c r="C76" s="29" t="s">
        <v>13</v>
      </c>
      <c r="D76" s="31">
        <v>21125475</v>
      </c>
      <c r="E76" s="31">
        <v>0</v>
      </c>
      <c r="F76" s="31">
        <v>0</v>
      </c>
      <c r="G76" s="89" t="s">
        <v>96</v>
      </c>
    </row>
    <row r="77" spans="1:7" ht="27">
      <c r="A77" s="24" t="s">
        <v>12</v>
      </c>
      <c r="B77" s="24" t="s">
        <v>12</v>
      </c>
      <c r="C77" s="27" t="s">
        <v>202</v>
      </c>
      <c r="D77" s="27" t="s">
        <v>91</v>
      </c>
      <c r="E77" s="27" t="s">
        <v>91</v>
      </c>
      <c r="F77" s="27" t="s">
        <v>91</v>
      </c>
      <c r="G77" s="27" t="s">
        <v>91</v>
      </c>
    </row>
    <row r="78" spans="1:7">
      <c r="A78" s="24" t="s">
        <v>12</v>
      </c>
      <c r="B78" s="24" t="s">
        <v>12</v>
      </c>
      <c r="C78" s="29" t="s">
        <v>97</v>
      </c>
      <c r="D78" s="27" t="s">
        <v>91</v>
      </c>
      <c r="E78" s="27" t="s">
        <v>91</v>
      </c>
      <c r="F78" s="27" t="s">
        <v>91</v>
      </c>
      <c r="G78" s="27" t="s">
        <v>91</v>
      </c>
    </row>
    <row r="79" spans="1:7" ht="40.5">
      <c r="A79" s="24" t="s">
        <v>12</v>
      </c>
      <c r="B79" s="24" t="s">
        <v>12</v>
      </c>
      <c r="C79" s="27" t="s">
        <v>203</v>
      </c>
      <c r="D79" s="27" t="s">
        <v>91</v>
      </c>
      <c r="E79" s="27" t="s">
        <v>91</v>
      </c>
      <c r="F79" s="27" t="s">
        <v>91</v>
      </c>
      <c r="G79" s="27" t="s">
        <v>91</v>
      </c>
    </row>
    <row r="80" spans="1:7">
      <c r="A80" s="24" t="s">
        <v>12</v>
      </c>
      <c r="B80" s="24" t="s">
        <v>12</v>
      </c>
      <c r="C80" s="29" t="s">
        <v>98</v>
      </c>
      <c r="D80" s="27" t="s">
        <v>91</v>
      </c>
      <c r="E80" s="27" t="s">
        <v>91</v>
      </c>
      <c r="F80" s="27" t="s">
        <v>91</v>
      </c>
      <c r="G80" s="27" t="s">
        <v>91</v>
      </c>
    </row>
    <row r="81" spans="1:7">
      <c r="A81" s="24" t="s">
        <v>12</v>
      </c>
      <c r="B81" s="24" t="s">
        <v>12</v>
      </c>
      <c r="C81" s="27" t="s">
        <v>0</v>
      </c>
      <c r="D81" s="27" t="s">
        <v>91</v>
      </c>
      <c r="E81" s="27" t="s">
        <v>91</v>
      </c>
      <c r="F81" s="27" t="s">
        <v>91</v>
      </c>
      <c r="G81" s="27" t="s">
        <v>91</v>
      </c>
    </row>
    <row r="82" spans="1:7">
      <c r="A82" s="24" t="s">
        <v>12</v>
      </c>
      <c r="B82" s="24" t="s">
        <v>204</v>
      </c>
      <c r="C82" s="29" t="s">
        <v>13</v>
      </c>
      <c r="D82" s="31">
        <v>0</v>
      </c>
      <c r="E82" s="31">
        <v>1035000</v>
      </c>
      <c r="F82" s="31">
        <v>954500</v>
      </c>
      <c r="G82" s="89" t="s">
        <v>205</v>
      </c>
    </row>
    <row r="83" spans="1:7">
      <c r="A83" s="24" t="s">
        <v>12</v>
      </c>
      <c r="B83" s="24" t="s">
        <v>12</v>
      </c>
      <c r="C83" s="27" t="s">
        <v>206</v>
      </c>
      <c r="D83" s="27" t="s">
        <v>91</v>
      </c>
      <c r="E83" s="27" t="s">
        <v>91</v>
      </c>
      <c r="F83" s="27" t="s">
        <v>91</v>
      </c>
      <c r="G83" s="27" t="s">
        <v>91</v>
      </c>
    </row>
    <row r="84" spans="1:7">
      <c r="A84" s="24" t="s">
        <v>12</v>
      </c>
      <c r="B84" s="24" t="s">
        <v>12</v>
      </c>
      <c r="C84" s="29" t="s">
        <v>97</v>
      </c>
      <c r="D84" s="27" t="s">
        <v>91</v>
      </c>
      <c r="E84" s="27" t="s">
        <v>91</v>
      </c>
      <c r="F84" s="27" t="s">
        <v>91</v>
      </c>
      <c r="G84" s="27" t="s">
        <v>91</v>
      </c>
    </row>
    <row r="85" spans="1:7" ht="54">
      <c r="A85" s="24" t="s">
        <v>12</v>
      </c>
      <c r="B85" s="24" t="s">
        <v>12</v>
      </c>
      <c r="C85" s="27" t="s">
        <v>207</v>
      </c>
      <c r="D85" s="27" t="s">
        <v>91</v>
      </c>
      <c r="E85" s="27" t="s">
        <v>91</v>
      </c>
      <c r="F85" s="27" t="s">
        <v>91</v>
      </c>
      <c r="G85" s="27" t="s">
        <v>91</v>
      </c>
    </row>
    <row r="86" spans="1:7">
      <c r="A86" s="24" t="s">
        <v>12</v>
      </c>
      <c r="B86" s="24" t="s">
        <v>12</v>
      </c>
      <c r="C86" s="29" t="s">
        <v>98</v>
      </c>
      <c r="D86" s="27" t="s">
        <v>91</v>
      </c>
      <c r="E86" s="27" t="s">
        <v>91</v>
      </c>
      <c r="F86" s="27" t="s">
        <v>91</v>
      </c>
      <c r="G86" s="27" t="s">
        <v>91</v>
      </c>
    </row>
    <row r="87" spans="1:7">
      <c r="A87" s="24" t="s">
        <v>12</v>
      </c>
      <c r="B87" s="24" t="s">
        <v>12</v>
      </c>
      <c r="C87" s="27" t="s">
        <v>0</v>
      </c>
      <c r="D87" s="27" t="s">
        <v>91</v>
      </c>
      <c r="E87" s="27" t="s">
        <v>91</v>
      </c>
      <c r="F87" s="27" t="s">
        <v>91</v>
      </c>
      <c r="G87" s="27" t="s">
        <v>91</v>
      </c>
    </row>
    <row r="88" spans="1:7">
      <c r="A88" s="24" t="s">
        <v>12</v>
      </c>
      <c r="B88" s="24" t="s">
        <v>144</v>
      </c>
      <c r="C88" s="29" t="s">
        <v>13</v>
      </c>
      <c r="D88" s="31">
        <v>0</v>
      </c>
      <c r="E88" s="31">
        <v>5656010.2000000002</v>
      </c>
      <c r="F88" s="31">
        <v>5656010.2000000002</v>
      </c>
      <c r="G88" s="89" t="s">
        <v>200</v>
      </c>
    </row>
    <row r="89" spans="1:7" ht="27">
      <c r="A89" s="24" t="s">
        <v>12</v>
      </c>
      <c r="B89" s="24" t="s">
        <v>12</v>
      </c>
      <c r="C89" s="27" t="s">
        <v>145</v>
      </c>
      <c r="D89" s="27" t="s">
        <v>91</v>
      </c>
      <c r="E89" s="27" t="s">
        <v>91</v>
      </c>
      <c r="F89" s="27" t="s">
        <v>91</v>
      </c>
      <c r="G89" s="27" t="s">
        <v>91</v>
      </c>
    </row>
    <row r="90" spans="1:7">
      <c r="A90" s="24" t="s">
        <v>12</v>
      </c>
      <c r="B90" s="24" t="s">
        <v>12</v>
      </c>
      <c r="C90" s="29" t="s">
        <v>97</v>
      </c>
      <c r="D90" s="27" t="s">
        <v>91</v>
      </c>
      <c r="E90" s="27" t="s">
        <v>91</v>
      </c>
      <c r="F90" s="27" t="s">
        <v>91</v>
      </c>
      <c r="G90" s="27" t="s">
        <v>91</v>
      </c>
    </row>
    <row r="91" spans="1:7">
      <c r="A91" s="24" t="s">
        <v>12</v>
      </c>
      <c r="B91" s="24" t="s">
        <v>12</v>
      </c>
      <c r="C91" s="27" t="s">
        <v>99</v>
      </c>
      <c r="D91" s="27" t="s">
        <v>91</v>
      </c>
      <c r="E91" s="27" t="s">
        <v>91</v>
      </c>
      <c r="F91" s="27" t="s">
        <v>91</v>
      </c>
      <c r="G91" s="27" t="s">
        <v>91</v>
      </c>
    </row>
    <row r="92" spans="1:7">
      <c r="A92" s="24" t="s">
        <v>12</v>
      </c>
      <c r="B92" s="24" t="s">
        <v>12</v>
      </c>
      <c r="C92" s="29" t="s">
        <v>98</v>
      </c>
      <c r="D92" s="27" t="s">
        <v>91</v>
      </c>
      <c r="E92" s="27" t="s">
        <v>91</v>
      </c>
      <c r="F92" s="27" t="s">
        <v>91</v>
      </c>
      <c r="G92" s="27" t="s">
        <v>91</v>
      </c>
    </row>
    <row r="93" spans="1:7">
      <c r="A93" s="24" t="s">
        <v>12</v>
      </c>
      <c r="B93" s="24" t="s">
        <v>12</v>
      </c>
      <c r="C93" s="27" t="s">
        <v>100</v>
      </c>
      <c r="D93" s="27" t="s">
        <v>91</v>
      </c>
      <c r="E93" s="27" t="s">
        <v>91</v>
      </c>
      <c r="F93" s="27" t="s">
        <v>91</v>
      </c>
      <c r="G93" s="27" t="s">
        <v>91</v>
      </c>
    </row>
    <row r="94" spans="1:7">
      <c r="A94" s="24" t="s">
        <v>12</v>
      </c>
      <c r="B94" s="24" t="s">
        <v>12</v>
      </c>
      <c r="C94" s="27" t="s">
        <v>12</v>
      </c>
      <c r="D94" s="27" t="s">
        <v>91</v>
      </c>
      <c r="E94" s="27" t="s">
        <v>91</v>
      </c>
      <c r="F94" s="27" t="s">
        <v>91</v>
      </c>
      <c r="G94" s="27" t="s">
        <v>91</v>
      </c>
    </row>
    <row r="95" spans="1:7">
      <c r="A95" s="24" t="s">
        <v>12</v>
      </c>
      <c r="B95" s="24" t="s">
        <v>12</v>
      </c>
      <c r="C95" s="25" t="s">
        <v>140</v>
      </c>
      <c r="D95" s="26">
        <v>0</v>
      </c>
      <c r="E95" s="26">
        <v>662791.5</v>
      </c>
      <c r="F95" s="26">
        <v>662791.5</v>
      </c>
      <c r="G95" s="25" t="s">
        <v>200</v>
      </c>
    </row>
    <row r="96" spans="1:7">
      <c r="A96" s="24" t="s">
        <v>12</v>
      </c>
      <c r="B96" s="24" t="s">
        <v>12</v>
      </c>
      <c r="C96" s="27" t="s">
        <v>12</v>
      </c>
      <c r="D96" s="27" t="s">
        <v>91</v>
      </c>
      <c r="E96" s="27" t="s">
        <v>91</v>
      </c>
      <c r="F96" s="27" t="s">
        <v>91</v>
      </c>
      <c r="G96" s="27" t="s">
        <v>91</v>
      </c>
    </row>
    <row r="97" spans="1:7">
      <c r="A97" s="24" t="s">
        <v>146</v>
      </c>
      <c r="B97" s="24" t="s">
        <v>12</v>
      </c>
      <c r="C97" s="28" t="s">
        <v>92</v>
      </c>
      <c r="D97" s="26">
        <v>0</v>
      </c>
      <c r="E97" s="26">
        <v>662791.5</v>
      </c>
      <c r="F97" s="26">
        <v>662791.5</v>
      </c>
      <c r="G97" s="25" t="s">
        <v>200</v>
      </c>
    </row>
    <row r="98" spans="1:7" ht="27">
      <c r="A98" s="24" t="s">
        <v>12</v>
      </c>
      <c r="B98" s="24" t="s">
        <v>12</v>
      </c>
      <c r="C98" s="27" t="s">
        <v>147</v>
      </c>
      <c r="D98" s="27" t="s">
        <v>91</v>
      </c>
      <c r="E98" s="27" t="s">
        <v>91</v>
      </c>
      <c r="F98" s="27" t="s">
        <v>91</v>
      </c>
      <c r="G98" s="27" t="s">
        <v>91</v>
      </c>
    </row>
    <row r="99" spans="1:7">
      <c r="A99" s="24" t="s">
        <v>12</v>
      </c>
      <c r="B99" s="24" t="s">
        <v>12</v>
      </c>
      <c r="C99" s="29" t="s">
        <v>93</v>
      </c>
      <c r="D99" s="27" t="s">
        <v>91</v>
      </c>
      <c r="E99" s="27" t="s">
        <v>91</v>
      </c>
      <c r="F99" s="27" t="s">
        <v>91</v>
      </c>
      <c r="G99" s="27" t="s">
        <v>91</v>
      </c>
    </row>
    <row r="100" spans="1:7" ht="40.5">
      <c r="A100" s="24" t="s">
        <v>12</v>
      </c>
      <c r="B100" s="24" t="s">
        <v>12</v>
      </c>
      <c r="C100" s="27" t="s">
        <v>148</v>
      </c>
      <c r="D100" s="27" t="s">
        <v>91</v>
      </c>
      <c r="E100" s="27" t="s">
        <v>91</v>
      </c>
      <c r="F100" s="27" t="s">
        <v>91</v>
      </c>
      <c r="G100" s="27" t="s">
        <v>91</v>
      </c>
    </row>
    <row r="101" spans="1:7">
      <c r="A101" s="24" t="s">
        <v>12</v>
      </c>
      <c r="B101" s="24" t="s">
        <v>12</v>
      </c>
      <c r="C101" s="29" t="s">
        <v>94</v>
      </c>
      <c r="D101" s="27" t="s">
        <v>91</v>
      </c>
      <c r="E101" s="27" t="s">
        <v>91</v>
      </c>
      <c r="F101" s="27" t="s">
        <v>91</v>
      </c>
      <c r="G101" s="27" t="s">
        <v>91</v>
      </c>
    </row>
    <row r="102" spans="1:7" ht="27">
      <c r="A102" s="24" t="s">
        <v>12</v>
      </c>
      <c r="B102" s="24" t="s">
        <v>12</v>
      </c>
      <c r="C102" s="27" t="s">
        <v>149</v>
      </c>
      <c r="D102" s="27" t="s">
        <v>91</v>
      </c>
      <c r="E102" s="27" t="s">
        <v>91</v>
      </c>
      <c r="F102" s="27" t="s">
        <v>91</v>
      </c>
      <c r="G102" s="27" t="s">
        <v>91</v>
      </c>
    </row>
    <row r="103" spans="1:7">
      <c r="A103" s="24" t="s">
        <v>12</v>
      </c>
      <c r="B103" s="24" t="s">
        <v>12</v>
      </c>
      <c r="C103" s="30" t="s">
        <v>95</v>
      </c>
      <c r="D103" s="27" t="s">
        <v>91</v>
      </c>
      <c r="E103" s="27" t="s">
        <v>91</v>
      </c>
      <c r="F103" s="27" t="s">
        <v>91</v>
      </c>
      <c r="G103" s="27" t="s">
        <v>91</v>
      </c>
    </row>
    <row r="104" spans="1:7">
      <c r="A104" s="24" t="s">
        <v>12</v>
      </c>
      <c r="B104" s="24" t="s">
        <v>208</v>
      </c>
      <c r="C104" s="29" t="s">
        <v>13</v>
      </c>
      <c r="D104" s="31">
        <v>0</v>
      </c>
      <c r="E104" s="31">
        <v>250000</v>
      </c>
      <c r="F104" s="31">
        <v>250000</v>
      </c>
      <c r="G104" s="89" t="s">
        <v>200</v>
      </c>
    </row>
    <row r="105" spans="1:7" ht="27">
      <c r="A105" s="24" t="s">
        <v>12</v>
      </c>
      <c r="B105" s="24" t="s">
        <v>12</v>
      </c>
      <c r="C105" s="27" t="s">
        <v>209</v>
      </c>
      <c r="D105" s="27" t="s">
        <v>91</v>
      </c>
      <c r="E105" s="27" t="s">
        <v>91</v>
      </c>
      <c r="F105" s="27" t="s">
        <v>91</v>
      </c>
      <c r="G105" s="27" t="s">
        <v>91</v>
      </c>
    </row>
    <row r="106" spans="1:7">
      <c r="A106" s="24" t="s">
        <v>12</v>
      </c>
      <c r="B106" s="24" t="s">
        <v>12</v>
      </c>
      <c r="C106" s="29" t="s">
        <v>97</v>
      </c>
      <c r="D106" s="27" t="s">
        <v>91</v>
      </c>
      <c r="E106" s="27" t="s">
        <v>91</v>
      </c>
      <c r="F106" s="27" t="s">
        <v>91</v>
      </c>
      <c r="G106" s="27" t="s">
        <v>91</v>
      </c>
    </row>
    <row r="107" spans="1:7" ht="40.5">
      <c r="A107" s="24" t="s">
        <v>12</v>
      </c>
      <c r="B107" s="24" t="s">
        <v>12</v>
      </c>
      <c r="C107" s="27" t="s">
        <v>210</v>
      </c>
      <c r="D107" s="27" t="s">
        <v>91</v>
      </c>
      <c r="E107" s="27" t="s">
        <v>91</v>
      </c>
      <c r="F107" s="27" t="s">
        <v>91</v>
      </c>
      <c r="G107" s="27" t="s">
        <v>91</v>
      </c>
    </row>
    <row r="108" spans="1:7">
      <c r="A108" s="24" t="s">
        <v>12</v>
      </c>
      <c r="B108" s="24" t="s">
        <v>12</v>
      </c>
      <c r="C108" s="29" t="s">
        <v>98</v>
      </c>
      <c r="D108" s="27" t="s">
        <v>91</v>
      </c>
      <c r="E108" s="27" t="s">
        <v>91</v>
      </c>
      <c r="F108" s="27" t="s">
        <v>91</v>
      </c>
      <c r="G108" s="27" t="s">
        <v>91</v>
      </c>
    </row>
    <row r="109" spans="1:7">
      <c r="A109" s="24" t="s">
        <v>12</v>
      </c>
      <c r="B109" s="24" t="s">
        <v>12</v>
      </c>
      <c r="C109" s="27" t="s">
        <v>0</v>
      </c>
      <c r="D109" s="27" t="s">
        <v>91</v>
      </c>
      <c r="E109" s="27" t="s">
        <v>91</v>
      </c>
      <c r="F109" s="27" t="s">
        <v>91</v>
      </c>
      <c r="G109" s="27" t="s">
        <v>91</v>
      </c>
    </row>
    <row r="110" spans="1:7">
      <c r="A110" s="24" t="s">
        <v>12</v>
      </c>
      <c r="B110" s="24" t="s">
        <v>150</v>
      </c>
      <c r="C110" s="29" t="s">
        <v>13</v>
      </c>
      <c r="D110" s="31">
        <v>0</v>
      </c>
      <c r="E110" s="31">
        <v>124997.6</v>
      </c>
      <c r="F110" s="31">
        <v>124997.6</v>
      </c>
      <c r="G110" s="89" t="s">
        <v>200</v>
      </c>
    </row>
    <row r="111" spans="1:7" ht="27">
      <c r="A111" s="24" t="s">
        <v>12</v>
      </c>
      <c r="B111" s="24" t="s">
        <v>12</v>
      </c>
      <c r="C111" s="27" t="s">
        <v>151</v>
      </c>
      <c r="D111" s="27" t="s">
        <v>91</v>
      </c>
      <c r="E111" s="27" t="s">
        <v>91</v>
      </c>
      <c r="F111" s="27" t="s">
        <v>91</v>
      </c>
      <c r="G111" s="27" t="s">
        <v>91</v>
      </c>
    </row>
    <row r="112" spans="1:7">
      <c r="A112" s="24" t="s">
        <v>12</v>
      </c>
      <c r="B112" s="24" t="s">
        <v>12</v>
      </c>
      <c r="C112" s="29" t="s">
        <v>97</v>
      </c>
      <c r="D112" s="27" t="s">
        <v>91</v>
      </c>
      <c r="E112" s="27" t="s">
        <v>91</v>
      </c>
      <c r="F112" s="27" t="s">
        <v>91</v>
      </c>
      <c r="G112" s="27" t="s">
        <v>91</v>
      </c>
    </row>
    <row r="113" spans="1:7">
      <c r="A113" s="24" t="s">
        <v>12</v>
      </c>
      <c r="B113" s="24" t="s">
        <v>12</v>
      </c>
      <c r="C113" s="27" t="s">
        <v>21</v>
      </c>
      <c r="D113" s="27" t="s">
        <v>91</v>
      </c>
      <c r="E113" s="27" t="s">
        <v>91</v>
      </c>
      <c r="F113" s="27" t="s">
        <v>91</v>
      </c>
      <c r="G113" s="27" t="s">
        <v>91</v>
      </c>
    </row>
    <row r="114" spans="1:7">
      <c r="A114" s="24" t="s">
        <v>12</v>
      </c>
      <c r="B114" s="24" t="s">
        <v>12</v>
      </c>
      <c r="C114" s="29" t="s">
        <v>98</v>
      </c>
      <c r="D114" s="27" t="s">
        <v>91</v>
      </c>
      <c r="E114" s="27" t="s">
        <v>91</v>
      </c>
      <c r="F114" s="27" t="s">
        <v>91</v>
      </c>
      <c r="G114" s="27" t="s">
        <v>91</v>
      </c>
    </row>
    <row r="115" spans="1:7">
      <c r="A115" s="24" t="s">
        <v>12</v>
      </c>
      <c r="B115" s="24" t="s">
        <v>12</v>
      </c>
      <c r="C115" s="27" t="s">
        <v>100</v>
      </c>
      <c r="D115" s="27" t="s">
        <v>91</v>
      </c>
      <c r="E115" s="27" t="s">
        <v>91</v>
      </c>
      <c r="F115" s="27" t="s">
        <v>91</v>
      </c>
      <c r="G115" s="27" t="s">
        <v>91</v>
      </c>
    </row>
    <row r="116" spans="1:7">
      <c r="A116" s="24" t="s">
        <v>12</v>
      </c>
      <c r="B116" s="24" t="s">
        <v>152</v>
      </c>
      <c r="C116" s="29" t="s">
        <v>13</v>
      </c>
      <c r="D116" s="31">
        <v>0</v>
      </c>
      <c r="E116" s="31">
        <v>201193.9</v>
      </c>
      <c r="F116" s="31">
        <v>201193.9</v>
      </c>
      <c r="G116" s="89" t="s">
        <v>200</v>
      </c>
    </row>
    <row r="117" spans="1:7" ht="27">
      <c r="A117" s="24" t="s">
        <v>12</v>
      </c>
      <c r="B117" s="24" t="s">
        <v>12</v>
      </c>
      <c r="C117" s="27" t="s">
        <v>211</v>
      </c>
      <c r="D117" s="27" t="s">
        <v>91</v>
      </c>
      <c r="E117" s="27" t="s">
        <v>91</v>
      </c>
      <c r="F117" s="27" t="s">
        <v>91</v>
      </c>
      <c r="G117" s="27" t="s">
        <v>91</v>
      </c>
    </row>
    <row r="118" spans="1:7">
      <c r="A118" s="24" t="s">
        <v>12</v>
      </c>
      <c r="B118" s="24" t="s">
        <v>12</v>
      </c>
      <c r="C118" s="29" t="s">
        <v>97</v>
      </c>
      <c r="D118" s="27" t="s">
        <v>91</v>
      </c>
      <c r="E118" s="27" t="s">
        <v>91</v>
      </c>
      <c r="F118" s="27" t="s">
        <v>91</v>
      </c>
      <c r="G118" s="27" t="s">
        <v>91</v>
      </c>
    </row>
    <row r="119" spans="1:7">
      <c r="A119" s="24" t="s">
        <v>12</v>
      </c>
      <c r="B119" s="24" t="s">
        <v>12</v>
      </c>
      <c r="C119" s="27" t="s">
        <v>21</v>
      </c>
      <c r="D119" s="27" t="s">
        <v>91</v>
      </c>
      <c r="E119" s="27" t="s">
        <v>91</v>
      </c>
      <c r="F119" s="27" t="s">
        <v>91</v>
      </c>
      <c r="G119" s="27" t="s">
        <v>91</v>
      </c>
    </row>
    <row r="120" spans="1:7">
      <c r="A120" s="24" t="s">
        <v>12</v>
      </c>
      <c r="B120" s="24" t="s">
        <v>12</v>
      </c>
      <c r="C120" s="29" t="s">
        <v>98</v>
      </c>
      <c r="D120" s="27" t="s">
        <v>91</v>
      </c>
      <c r="E120" s="27" t="s">
        <v>91</v>
      </c>
      <c r="F120" s="27" t="s">
        <v>91</v>
      </c>
      <c r="G120" s="27" t="s">
        <v>91</v>
      </c>
    </row>
    <row r="121" spans="1:7">
      <c r="A121" s="24" t="s">
        <v>12</v>
      </c>
      <c r="B121" s="24" t="s">
        <v>12</v>
      </c>
      <c r="C121" s="27" t="s">
        <v>100</v>
      </c>
      <c r="D121" s="27" t="s">
        <v>91</v>
      </c>
      <c r="E121" s="27" t="s">
        <v>91</v>
      </c>
      <c r="F121" s="27" t="s">
        <v>91</v>
      </c>
      <c r="G121" s="27" t="s">
        <v>91</v>
      </c>
    </row>
    <row r="122" spans="1:7">
      <c r="A122" s="24" t="s">
        <v>12</v>
      </c>
      <c r="B122" s="24" t="s">
        <v>212</v>
      </c>
      <c r="C122" s="29" t="s">
        <v>13</v>
      </c>
      <c r="D122" s="31">
        <v>0</v>
      </c>
      <c r="E122" s="31">
        <v>86600</v>
      </c>
      <c r="F122" s="31">
        <v>86600</v>
      </c>
      <c r="G122" s="89" t="s">
        <v>200</v>
      </c>
    </row>
    <row r="123" spans="1:7" ht="27">
      <c r="A123" s="24" t="s">
        <v>12</v>
      </c>
      <c r="B123" s="24" t="s">
        <v>12</v>
      </c>
      <c r="C123" s="27" t="s">
        <v>213</v>
      </c>
      <c r="D123" s="27" t="s">
        <v>91</v>
      </c>
      <c r="E123" s="27" t="s">
        <v>91</v>
      </c>
      <c r="F123" s="27" t="s">
        <v>91</v>
      </c>
      <c r="G123" s="27" t="s">
        <v>91</v>
      </c>
    </row>
    <row r="124" spans="1:7">
      <c r="A124" s="24" t="s">
        <v>12</v>
      </c>
      <c r="B124" s="24" t="s">
        <v>12</v>
      </c>
      <c r="C124" s="29" t="s">
        <v>97</v>
      </c>
      <c r="D124" s="27" t="s">
        <v>91</v>
      </c>
      <c r="E124" s="27" t="s">
        <v>91</v>
      </c>
      <c r="F124" s="27" t="s">
        <v>91</v>
      </c>
      <c r="G124" s="27" t="s">
        <v>91</v>
      </c>
    </row>
    <row r="125" spans="1:7">
      <c r="A125" s="24" t="s">
        <v>12</v>
      </c>
      <c r="B125" s="24" t="s">
        <v>12</v>
      </c>
      <c r="C125" s="27" t="s">
        <v>21</v>
      </c>
      <c r="D125" s="27" t="s">
        <v>91</v>
      </c>
      <c r="E125" s="27" t="s">
        <v>91</v>
      </c>
      <c r="F125" s="27" t="s">
        <v>91</v>
      </c>
      <c r="G125" s="27" t="s">
        <v>91</v>
      </c>
    </row>
    <row r="126" spans="1:7">
      <c r="A126" s="24" t="s">
        <v>12</v>
      </c>
      <c r="B126" s="24" t="s">
        <v>12</v>
      </c>
      <c r="C126" s="29" t="s">
        <v>98</v>
      </c>
      <c r="D126" s="27" t="s">
        <v>91</v>
      </c>
      <c r="E126" s="27" t="s">
        <v>91</v>
      </c>
      <c r="F126" s="27" t="s">
        <v>91</v>
      </c>
      <c r="G126" s="27" t="s">
        <v>91</v>
      </c>
    </row>
    <row r="127" spans="1:7">
      <c r="A127" s="24" t="s">
        <v>12</v>
      </c>
      <c r="B127" s="24" t="s">
        <v>12</v>
      </c>
      <c r="C127" s="27" t="s">
        <v>100</v>
      </c>
      <c r="D127" s="27" t="s">
        <v>91</v>
      </c>
      <c r="E127" s="27" t="s">
        <v>91</v>
      </c>
      <c r="F127" s="27" t="s">
        <v>91</v>
      </c>
      <c r="G127" s="27" t="s">
        <v>91</v>
      </c>
    </row>
    <row r="128" spans="1:7">
      <c r="A128" s="24" t="s">
        <v>12</v>
      </c>
      <c r="B128" s="24" t="s">
        <v>12</v>
      </c>
      <c r="C128" s="27" t="s">
        <v>12</v>
      </c>
      <c r="D128" s="27" t="s">
        <v>91</v>
      </c>
      <c r="E128" s="27" t="s">
        <v>91</v>
      </c>
      <c r="F128" s="27" t="s">
        <v>91</v>
      </c>
      <c r="G128" s="27" t="s">
        <v>91</v>
      </c>
    </row>
    <row r="129" spans="1:7">
      <c r="A129" s="24" t="s">
        <v>12</v>
      </c>
      <c r="B129" s="24" t="s">
        <v>12</v>
      </c>
      <c r="C129" s="25" t="s">
        <v>71</v>
      </c>
      <c r="D129" s="26">
        <v>1133077.5</v>
      </c>
      <c r="E129" s="26">
        <v>4633077.5</v>
      </c>
      <c r="F129" s="26">
        <v>4457133.5</v>
      </c>
      <c r="G129" s="25" t="s">
        <v>214</v>
      </c>
    </row>
    <row r="130" spans="1:7">
      <c r="A130" s="24" t="s">
        <v>12</v>
      </c>
      <c r="B130" s="24" t="s">
        <v>12</v>
      </c>
      <c r="C130" s="27" t="s">
        <v>12</v>
      </c>
      <c r="D130" s="27" t="s">
        <v>91</v>
      </c>
      <c r="E130" s="27" t="s">
        <v>91</v>
      </c>
      <c r="F130" s="27" t="s">
        <v>91</v>
      </c>
      <c r="G130" s="27" t="s">
        <v>91</v>
      </c>
    </row>
    <row r="131" spans="1:7">
      <c r="A131" s="24" t="s">
        <v>15</v>
      </c>
      <c r="B131" s="24" t="s">
        <v>12</v>
      </c>
      <c r="C131" s="28" t="s">
        <v>92</v>
      </c>
      <c r="D131" s="26">
        <v>1133077.5</v>
      </c>
      <c r="E131" s="26">
        <v>4633077.5</v>
      </c>
      <c r="F131" s="26">
        <v>4457133.5</v>
      </c>
      <c r="G131" s="25" t="s">
        <v>214</v>
      </c>
    </row>
    <row r="132" spans="1:7">
      <c r="A132" s="24" t="s">
        <v>12</v>
      </c>
      <c r="B132" s="24" t="s">
        <v>12</v>
      </c>
      <c r="C132" s="27" t="s">
        <v>20</v>
      </c>
      <c r="D132" s="27" t="s">
        <v>91</v>
      </c>
      <c r="E132" s="27" t="s">
        <v>91</v>
      </c>
      <c r="F132" s="27" t="s">
        <v>91</v>
      </c>
      <c r="G132" s="27" t="s">
        <v>91</v>
      </c>
    </row>
    <row r="133" spans="1:7">
      <c r="A133" s="24" t="s">
        <v>12</v>
      </c>
      <c r="B133" s="24" t="s">
        <v>12</v>
      </c>
      <c r="C133" s="29" t="s">
        <v>93</v>
      </c>
      <c r="D133" s="27" t="s">
        <v>91</v>
      </c>
      <c r="E133" s="27" t="s">
        <v>91</v>
      </c>
      <c r="F133" s="27" t="s">
        <v>91</v>
      </c>
      <c r="G133" s="27" t="s">
        <v>91</v>
      </c>
    </row>
    <row r="134" spans="1:7">
      <c r="A134" s="24" t="s">
        <v>12</v>
      </c>
      <c r="B134" s="24" t="s">
        <v>12</v>
      </c>
      <c r="C134" s="27" t="s">
        <v>124</v>
      </c>
      <c r="D134" s="27" t="s">
        <v>91</v>
      </c>
      <c r="E134" s="27" t="s">
        <v>91</v>
      </c>
      <c r="F134" s="27" t="s">
        <v>91</v>
      </c>
      <c r="G134" s="27" t="s">
        <v>91</v>
      </c>
    </row>
    <row r="135" spans="1:7">
      <c r="A135" s="24" t="s">
        <v>12</v>
      </c>
      <c r="B135" s="24" t="s">
        <v>12</v>
      </c>
      <c r="C135" s="29" t="s">
        <v>94</v>
      </c>
      <c r="D135" s="27" t="s">
        <v>91</v>
      </c>
      <c r="E135" s="27" t="s">
        <v>91</v>
      </c>
      <c r="F135" s="27" t="s">
        <v>91</v>
      </c>
      <c r="G135" s="27" t="s">
        <v>91</v>
      </c>
    </row>
    <row r="136" spans="1:7">
      <c r="A136" s="24" t="s">
        <v>12</v>
      </c>
      <c r="B136" s="24" t="s">
        <v>12</v>
      </c>
      <c r="C136" s="27" t="s">
        <v>125</v>
      </c>
      <c r="D136" s="27" t="s">
        <v>91</v>
      </c>
      <c r="E136" s="27" t="s">
        <v>91</v>
      </c>
      <c r="F136" s="27" t="s">
        <v>91</v>
      </c>
      <c r="G136" s="27" t="s">
        <v>91</v>
      </c>
    </row>
    <row r="137" spans="1:7">
      <c r="A137" s="24" t="s">
        <v>12</v>
      </c>
      <c r="B137" s="24" t="s">
        <v>12</v>
      </c>
      <c r="C137" s="30" t="s">
        <v>95</v>
      </c>
      <c r="D137" s="27" t="s">
        <v>91</v>
      </c>
      <c r="E137" s="27" t="s">
        <v>91</v>
      </c>
      <c r="F137" s="27" t="s">
        <v>91</v>
      </c>
      <c r="G137" s="27" t="s">
        <v>91</v>
      </c>
    </row>
    <row r="138" spans="1:7" ht="27">
      <c r="A138" s="24" t="s">
        <v>12</v>
      </c>
      <c r="B138" s="24" t="s">
        <v>215</v>
      </c>
      <c r="C138" s="29" t="s">
        <v>13</v>
      </c>
      <c r="D138" s="31">
        <v>0</v>
      </c>
      <c r="E138" s="31">
        <v>3500000</v>
      </c>
      <c r="F138" s="31">
        <v>3500000</v>
      </c>
      <c r="G138" s="89" t="s">
        <v>200</v>
      </c>
    </row>
    <row r="139" spans="1:7" ht="27">
      <c r="A139" s="24" t="s">
        <v>12</v>
      </c>
      <c r="B139" s="24" t="s">
        <v>12</v>
      </c>
      <c r="C139" s="27" t="s">
        <v>216</v>
      </c>
      <c r="D139" s="27" t="s">
        <v>91</v>
      </c>
      <c r="E139" s="27" t="s">
        <v>91</v>
      </c>
      <c r="F139" s="27" t="s">
        <v>91</v>
      </c>
      <c r="G139" s="27" t="s">
        <v>91</v>
      </c>
    </row>
    <row r="140" spans="1:7">
      <c r="A140" s="24" t="s">
        <v>12</v>
      </c>
      <c r="B140" s="24" t="s">
        <v>12</v>
      </c>
      <c r="C140" s="29" t="s">
        <v>97</v>
      </c>
      <c r="D140" s="27" t="s">
        <v>91</v>
      </c>
      <c r="E140" s="27" t="s">
        <v>91</v>
      </c>
      <c r="F140" s="27" t="s">
        <v>91</v>
      </c>
      <c r="G140" s="27" t="s">
        <v>91</v>
      </c>
    </row>
    <row r="141" spans="1:7" ht="54">
      <c r="A141" s="24" t="s">
        <v>12</v>
      </c>
      <c r="B141" s="24" t="s">
        <v>12</v>
      </c>
      <c r="C141" s="27" t="s">
        <v>217</v>
      </c>
      <c r="D141" s="27" t="s">
        <v>91</v>
      </c>
      <c r="E141" s="27" t="s">
        <v>91</v>
      </c>
      <c r="F141" s="27" t="s">
        <v>91</v>
      </c>
      <c r="G141" s="27" t="s">
        <v>91</v>
      </c>
    </row>
    <row r="142" spans="1:7">
      <c r="A142" s="24" t="s">
        <v>12</v>
      </c>
      <c r="B142" s="24" t="s">
        <v>12</v>
      </c>
      <c r="C142" s="29" t="s">
        <v>98</v>
      </c>
      <c r="D142" s="27" t="s">
        <v>91</v>
      </c>
      <c r="E142" s="27" t="s">
        <v>91</v>
      </c>
      <c r="F142" s="27" t="s">
        <v>91</v>
      </c>
      <c r="G142" s="27" t="s">
        <v>91</v>
      </c>
    </row>
    <row r="143" spans="1:7">
      <c r="A143" s="24" t="s">
        <v>12</v>
      </c>
      <c r="B143" s="24" t="s">
        <v>12</v>
      </c>
      <c r="C143" s="27" t="s">
        <v>0</v>
      </c>
      <c r="D143" s="27" t="s">
        <v>91</v>
      </c>
      <c r="E143" s="27" t="s">
        <v>91</v>
      </c>
      <c r="F143" s="27" t="s">
        <v>91</v>
      </c>
      <c r="G143" s="27" t="s">
        <v>91</v>
      </c>
    </row>
    <row r="144" spans="1:7" ht="27">
      <c r="A144" s="24" t="s">
        <v>12</v>
      </c>
      <c r="B144" s="24" t="s">
        <v>126</v>
      </c>
      <c r="C144" s="29" t="s">
        <v>13</v>
      </c>
      <c r="D144" s="31">
        <v>402390</v>
      </c>
      <c r="E144" s="31">
        <v>402390</v>
      </c>
      <c r="F144" s="31">
        <v>246696</v>
      </c>
      <c r="G144" s="89" t="s">
        <v>218</v>
      </c>
    </row>
    <row r="145" spans="1:7">
      <c r="A145" s="24" t="s">
        <v>12</v>
      </c>
      <c r="B145" s="24" t="s">
        <v>12</v>
      </c>
      <c r="C145" s="27" t="s">
        <v>153</v>
      </c>
      <c r="D145" s="27" t="s">
        <v>91</v>
      </c>
      <c r="E145" s="27" t="s">
        <v>91</v>
      </c>
      <c r="F145" s="27" t="s">
        <v>91</v>
      </c>
      <c r="G145" s="27" t="s">
        <v>91</v>
      </c>
    </row>
    <row r="146" spans="1:7">
      <c r="A146" s="24" t="s">
        <v>12</v>
      </c>
      <c r="B146" s="24" t="s">
        <v>12</v>
      </c>
      <c r="C146" s="29" t="s">
        <v>97</v>
      </c>
      <c r="D146" s="27" t="s">
        <v>91</v>
      </c>
      <c r="E146" s="27" t="s">
        <v>91</v>
      </c>
      <c r="F146" s="27" t="s">
        <v>91</v>
      </c>
      <c r="G146" s="27" t="s">
        <v>91</v>
      </c>
    </row>
    <row r="147" spans="1:7">
      <c r="A147" s="24" t="s">
        <v>12</v>
      </c>
      <c r="B147" s="24" t="s">
        <v>12</v>
      </c>
      <c r="C147" s="27" t="s">
        <v>21</v>
      </c>
      <c r="D147" s="27" t="s">
        <v>91</v>
      </c>
      <c r="E147" s="27" t="s">
        <v>91</v>
      </c>
      <c r="F147" s="27" t="s">
        <v>91</v>
      </c>
      <c r="G147" s="27" t="s">
        <v>91</v>
      </c>
    </row>
    <row r="148" spans="1:7">
      <c r="A148" s="24" t="s">
        <v>12</v>
      </c>
      <c r="B148" s="24" t="s">
        <v>12</v>
      </c>
      <c r="C148" s="29" t="s">
        <v>98</v>
      </c>
      <c r="D148" s="27" t="s">
        <v>91</v>
      </c>
      <c r="E148" s="27" t="s">
        <v>91</v>
      </c>
      <c r="F148" s="27" t="s">
        <v>91</v>
      </c>
      <c r="G148" s="27" t="s">
        <v>91</v>
      </c>
    </row>
    <row r="149" spans="1:7">
      <c r="A149" s="24" t="s">
        <v>12</v>
      </c>
      <c r="B149" s="24" t="s">
        <v>12</v>
      </c>
      <c r="C149" s="27" t="s">
        <v>100</v>
      </c>
      <c r="D149" s="27" t="s">
        <v>91</v>
      </c>
      <c r="E149" s="27" t="s">
        <v>91</v>
      </c>
      <c r="F149" s="27" t="s">
        <v>91</v>
      </c>
      <c r="G149" s="27" t="s">
        <v>91</v>
      </c>
    </row>
    <row r="150" spans="1:7" ht="27">
      <c r="A150" s="24" t="s">
        <v>12</v>
      </c>
      <c r="B150" s="24" t="s">
        <v>166</v>
      </c>
      <c r="C150" s="29" t="s">
        <v>13</v>
      </c>
      <c r="D150" s="31">
        <v>730687.5</v>
      </c>
      <c r="E150" s="31">
        <v>730687.5</v>
      </c>
      <c r="F150" s="31">
        <v>710437.5</v>
      </c>
      <c r="G150" s="89" t="s">
        <v>219</v>
      </c>
    </row>
    <row r="151" spans="1:7" ht="27">
      <c r="A151" s="24" t="s">
        <v>12</v>
      </c>
      <c r="B151" s="24" t="s">
        <v>12</v>
      </c>
      <c r="C151" s="27" t="s">
        <v>167</v>
      </c>
      <c r="D151" s="27" t="s">
        <v>91</v>
      </c>
      <c r="E151" s="27" t="s">
        <v>91</v>
      </c>
      <c r="F151" s="27" t="s">
        <v>91</v>
      </c>
      <c r="G151" s="27" t="s">
        <v>91</v>
      </c>
    </row>
    <row r="152" spans="1:7">
      <c r="A152" s="24" t="s">
        <v>12</v>
      </c>
      <c r="B152" s="24" t="s">
        <v>12</v>
      </c>
      <c r="C152" s="29" t="s">
        <v>97</v>
      </c>
      <c r="D152" s="27" t="s">
        <v>91</v>
      </c>
      <c r="E152" s="27" t="s">
        <v>91</v>
      </c>
      <c r="F152" s="27" t="s">
        <v>91</v>
      </c>
      <c r="G152" s="27" t="s">
        <v>91</v>
      </c>
    </row>
    <row r="153" spans="1:7" ht="40.5">
      <c r="A153" s="24" t="s">
        <v>12</v>
      </c>
      <c r="B153" s="24" t="s">
        <v>12</v>
      </c>
      <c r="C153" s="27" t="s">
        <v>168</v>
      </c>
      <c r="D153" s="27" t="s">
        <v>91</v>
      </c>
      <c r="E153" s="27" t="s">
        <v>91</v>
      </c>
      <c r="F153" s="27" t="s">
        <v>91</v>
      </c>
      <c r="G153" s="27" t="s">
        <v>91</v>
      </c>
    </row>
    <row r="154" spans="1:7">
      <c r="A154" s="24" t="s">
        <v>12</v>
      </c>
      <c r="B154" s="24" t="s">
        <v>12</v>
      </c>
      <c r="C154" s="29" t="s">
        <v>98</v>
      </c>
      <c r="D154" s="27" t="s">
        <v>91</v>
      </c>
      <c r="E154" s="27" t="s">
        <v>91</v>
      </c>
      <c r="F154" s="27" t="s">
        <v>91</v>
      </c>
      <c r="G154" s="27" t="s">
        <v>91</v>
      </c>
    </row>
    <row r="155" spans="1:7">
      <c r="A155" s="24" t="s">
        <v>12</v>
      </c>
      <c r="B155" s="24" t="s">
        <v>12</v>
      </c>
      <c r="C155" s="27" t="s">
        <v>100</v>
      </c>
      <c r="D155" s="27" t="s">
        <v>91</v>
      </c>
      <c r="E155" s="27" t="s">
        <v>91</v>
      </c>
      <c r="F155" s="27" t="s">
        <v>91</v>
      </c>
      <c r="G155" s="27" t="s">
        <v>91</v>
      </c>
    </row>
    <row r="156" spans="1:7">
      <c r="A156" s="24" t="s">
        <v>12</v>
      </c>
      <c r="B156" s="24" t="s">
        <v>12</v>
      </c>
      <c r="C156" s="27" t="s">
        <v>12</v>
      </c>
      <c r="D156" s="27" t="s">
        <v>91</v>
      </c>
      <c r="E156" s="27" t="s">
        <v>91</v>
      </c>
      <c r="F156" s="27" t="s">
        <v>91</v>
      </c>
      <c r="G156" s="27" t="s">
        <v>91</v>
      </c>
    </row>
    <row r="157" spans="1:7" ht="28.5">
      <c r="A157" s="24" t="s">
        <v>12</v>
      </c>
      <c r="B157" s="24" t="s">
        <v>12</v>
      </c>
      <c r="C157" s="25" t="s">
        <v>169</v>
      </c>
      <c r="D157" s="26">
        <v>0</v>
      </c>
      <c r="E157" s="26">
        <v>1343651.1</v>
      </c>
      <c r="F157" s="26">
        <v>1343651.1</v>
      </c>
      <c r="G157" s="25" t="s">
        <v>200</v>
      </c>
    </row>
    <row r="158" spans="1:7">
      <c r="A158" s="24" t="s">
        <v>12</v>
      </c>
      <c r="B158" s="24" t="s">
        <v>12</v>
      </c>
      <c r="C158" s="27" t="s">
        <v>12</v>
      </c>
      <c r="D158" s="27" t="s">
        <v>91</v>
      </c>
      <c r="E158" s="27" t="s">
        <v>91</v>
      </c>
      <c r="F158" s="27" t="s">
        <v>91</v>
      </c>
      <c r="G158" s="27" t="s">
        <v>91</v>
      </c>
    </row>
    <row r="159" spans="1:7">
      <c r="A159" s="24" t="s">
        <v>170</v>
      </c>
      <c r="B159" s="24" t="s">
        <v>12</v>
      </c>
      <c r="C159" s="28" t="s">
        <v>92</v>
      </c>
      <c r="D159" s="26">
        <v>0</v>
      </c>
      <c r="E159" s="26">
        <v>1343651.1</v>
      </c>
      <c r="F159" s="26">
        <v>1343651.1</v>
      </c>
      <c r="G159" s="25" t="s">
        <v>200</v>
      </c>
    </row>
    <row r="160" spans="1:7">
      <c r="A160" s="24" t="s">
        <v>12</v>
      </c>
      <c r="B160" s="24" t="s">
        <v>12</v>
      </c>
      <c r="C160" s="27" t="s">
        <v>171</v>
      </c>
      <c r="D160" s="27" t="s">
        <v>91</v>
      </c>
      <c r="E160" s="27" t="s">
        <v>91</v>
      </c>
      <c r="F160" s="27" t="s">
        <v>91</v>
      </c>
      <c r="G160" s="27" t="s">
        <v>91</v>
      </c>
    </row>
    <row r="161" spans="1:7">
      <c r="A161" s="24" t="s">
        <v>12</v>
      </c>
      <c r="B161" s="24" t="s">
        <v>12</v>
      </c>
      <c r="C161" s="29" t="s">
        <v>93</v>
      </c>
      <c r="D161" s="27" t="s">
        <v>91</v>
      </c>
      <c r="E161" s="27" t="s">
        <v>91</v>
      </c>
      <c r="F161" s="27" t="s">
        <v>91</v>
      </c>
      <c r="G161" s="27" t="s">
        <v>91</v>
      </c>
    </row>
    <row r="162" spans="1:7" ht="40.5">
      <c r="A162" s="24" t="s">
        <v>12</v>
      </c>
      <c r="B162" s="24" t="s">
        <v>12</v>
      </c>
      <c r="C162" s="27" t="s">
        <v>172</v>
      </c>
      <c r="D162" s="27" t="s">
        <v>91</v>
      </c>
      <c r="E162" s="27" t="s">
        <v>91</v>
      </c>
      <c r="F162" s="27" t="s">
        <v>91</v>
      </c>
      <c r="G162" s="27" t="s">
        <v>91</v>
      </c>
    </row>
    <row r="163" spans="1:7">
      <c r="A163" s="24" t="s">
        <v>12</v>
      </c>
      <c r="B163" s="24" t="s">
        <v>12</v>
      </c>
      <c r="C163" s="29" t="s">
        <v>94</v>
      </c>
      <c r="D163" s="27" t="s">
        <v>91</v>
      </c>
      <c r="E163" s="27" t="s">
        <v>91</v>
      </c>
      <c r="F163" s="27" t="s">
        <v>91</v>
      </c>
      <c r="G163" s="27" t="s">
        <v>91</v>
      </c>
    </row>
    <row r="164" spans="1:7" ht="40.5">
      <c r="A164" s="24" t="s">
        <v>12</v>
      </c>
      <c r="B164" s="24" t="s">
        <v>12</v>
      </c>
      <c r="C164" s="27" t="s">
        <v>173</v>
      </c>
      <c r="D164" s="27" t="s">
        <v>91</v>
      </c>
      <c r="E164" s="27" t="s">
        <v>91</v>
      </c>
      <c r="F164" s="27" t="s">
        <v>91</v>
      </c>
      <c r="G164" s="27" t="s">
        <v>91</v>
      </c>
    </row>
    <row r="165" spans="1:7">
      <c r="A165" s="24" t="s">
        <v>12</v>
      </c>
      <c r="B165" s="24" t="s">
        <v>12</v>
      </c>
      <c r="C165" s="30" t="s">
        <v>95</v>
      </c>
      <c r="D165" s="27" t="s">
        <v>91</v>
      </c>
      <c r="E165" s="27" t="s">
        <v>91</v>
      </c>
      <c r="F165" s="27" t="s">
        <v>91</v>
      </c>
      <c r="G165" s="27" t="s">
        <v>91</v>
      </c>
    </row>
    <row r="166" spans="1:7">
      <c r="A166" s="24" t="s">
        <v>12</v>
      </c>
      <c r="B166" s="24" t="s">
        <v>220</v>
      </c>
      <c r="C166" s="29" t="s">
        <v>13</v>
      </c>
      <c r="D166" s="31">
        <v>0</v>
      </c>
      <c r="E166" s="31">
        <v>1343651.1</v>
      </c>
      <c r="F166" s="31">
        <v>1343651.1</v>
      </c>
      <c r="G166" s="89" t="s">
        <v>200</v>
      </c>
    </row>
    <row r="167" spans="1:7" ht="27">
      <c r="A167" s="24" t="s">
        <v>12</v>
      </c>
      <c r="B167" s="24" t="s">
        <v>12</v>
      </c>
      <c r="C167" s="27" t="s">
        <v>221</v>
      </c>
      <c r="D167" s="27" t="s">
        <v>91</v>
      </c>
      <c r="E167" s="27" t="s">
        <v>91</v>
      </c>
      <c r="F167" s="27" t="s">
        <v>91</v>
      </c>
      <c r="G167" s="27" t="s">
        <v>91</v>
      </c>
    </row>
    <row r="168" spans="1:7">
      <c r="A168" s="24" t="s">
        <v>12</v>
      </c>
      <c r="B168" s="24" t="s">
        <v>12</v>
      </c>
      <c r="C168" s="29" t="s">
        <v>97</v>
      </c>
      <c r="D168" s="27" t="s">
        <v>91</v>
      </c>
      <c r="E168" s="27" t="s">
        <v>91</v>
      </c>
      <c r="F168" s="27" t="s">
        <v>91</v>
      </c>
      <c r="G168" s="27" t="s">
        <v>91</v>
      </c>
    </row>
    <row r="169" spans="1:7" ht="54">
      <c r="A169" s="24" t="s">
        <v>12</v>
      </c>
      <c r="B169" s="24" t="s">
        <v>12</v>
      </c>
      <c r="C169" s="27" t="s">
        <v>222</v>
      </c>
      <c r="D169" s="27" t="s">
        <v>91</v>
      </c>
      <c r="E169" s="27" t="s">
        <v>91</v>
      </c>
      <c r="F169" s="27" t="s">
        <v>91</v>
      </c>
      <c r="G169" s="27" t="s">
        <v>91</v>
      </c>
    </row>
    <row r="170" spans="1:7">
      <c r="A170" s="24" t="s">
        <v>12</v>
      </c>
      <c r="B170" s="24" t="s">
        <v>12</v>
      </c>
      <c r="C170" s="29" t="s">
        <v>98</v>
      </c>
      <c r="D170" s="27" t="s">
        <v>91</v>
      </c>
      <c r="E170" s="27" t="s">
        <v>91</v>
      </c>
      <c r="F170" s="27" t="s">
        <v>91</v>
      </c>
      <c r="G170" s="27" t="s">
        <v>91</v>
      </c>
    </row>
    <row r="171" spans="1:7">
      <c r="A171" s="24" t="s">
        <v>12</v>
      </c>
      <c r="B171" s="24" t="s">
        <v>12</v>
      </c>
      <c r="C171" s="27" t="s">
        <v>0</v>
      </c>
      <c r="D171" s="27" t="s">
        <v>91</v>
      </c>
      <c r="E171" s="27" t="s">
        <v>91</v>
      </c>
      <c r="F171" s="27" t="s">
        <v>91</v>
      </c>
      <c r="G171" s="27" t="s">
        <v>91</v>
      </c>
    </row>
    <row r="172" spans="1:7">
      <c r="A172" s="24" t="s">
        <v>12</v>
      </c>
      <c r="B172" s="24" t="s">
        <v>12</v>
      </c>
      <c r="C172" s="27" t="s">
        <v>12</v>
      </c>
      <c r="D172" s="27" t="s">
        <v>91</v>
      </c>
      <c r="E172" s="27" t="s">
        <v>91</v>
      </c>
      <c r="F172" s="27" t="s">
        <v>91</v>
      </c>
      <c r="G172" s="27" t="s">
        <v>91</v>
      </c>
    </row>
    <row r="173" spans="1:7">
      <c r="A173" s="24" t="s">
        <v>12</v>
      </c>
      <c r="B173" s="24" t="s">
        <v>12</v>
      </c>
      <c r="C173" s="25" t="s">
        <v>139</v>
      </c>
      <c r="D173" s="26">
        <v>0</v>
      </c>
      <c r="E173" s="26">
        <v>1951428.9</v>
      </c>
      <c r="F173" s="26">
        <v>1951428.9</v>
      </c>
      <c r="G173" s="25" t="s">
        <v>200</v>
      </c>
    </row>
    <row r="174" spans="1:7">
      <c r="A174" s="24" t="s">
        <v>12</v>
      </c>
      <c r="B174" s="24" t="s">
        <v>12</v>
      </c>
      <c r="C174" s="27" t="s">
        <v>12</v>
      </c>
      <c r="D174" s="27" t="s">
        <v>91</v>
      </c>
      <c r="E174" s="27" t="s">
        <v>91</v>
      </c>
      <c r="F174" s="27" t="s">
        <v>91</v>
      </c>
      <c r="G174" s="27" t="s">
        <v>91</v>
      </c>
    </row>
    <row r="175" spans="1:7">
      <c r="A175" s="24" t="s">
        <v>154</v>
      </c>
      <c r="B175" s="24" t="s">
        <v>12</v>
      </c>
      <c r="C175" s="28" t="s">
        <v>92</v>
      </c>
      <c r="D175" s="26">
        <v>0</v>
      </c>
      <c r="E175" s="26">
        <v>1951428.9</v>
      </c>
      <c r="F175" s="26">
        <v>1951428.9</v>
      </c>
      <c r="G175" s="25" t="s">
        <v>200</v>
      </c>
    </row>
    <row r="176" spans="1:7" ht="27">
      <c r="A176" s="24" t="s">
        <v>12</v>
      </c>
      <c r="B176" s="24" t="s">
        <v>12</v>
      </c>
      <c r="C176" s="27" t="s">
        <v>155</v>
      </c>
      <c r="D176" s="27" t="s">
        <v>91</v>
      </c>
      <c r="E176" s="27" t="s">
        <v>91</v>
      </c>
      <c r="F176" s="27" t="s">
        <v>91</v>
      </c>
      <c r="G176" s="27" t="s">
        <v>91</v>
      </c>
    </row>
    <row r="177" spans="1:7">
      <c r="A177" s="24" t="s">
        <v>12</v>
      </c>
      <c r="B177" s="24" t="s">
        <v>12</v>
      </c>
      <c r="C177" s="29" t="s">
        <v>93</v>
      </c>
      <c r="D177" s="27" t="s">
        <v>91</v>
      </c>
      <c r="E177" s="27" t="s">
        <v>91</v>
      </c>
      <c r="F177" s="27" t="s">
        <v>91</v>
      </c>
      <c r="G177" s="27" t="s">
        <v>91</v>
      </c>
    </row>
    <row r="178" spans="1:7" ht="27">
      <c r="A178" s="24" t="s">
        <v>12</v>
      </c>
      <c r="B178" s="24" t="s">
        <v>12</v>
      </c>
      <c r="C178" s="27" t="s">
        <v>156</v>
      </c>
      <c r="D178" s="27" t="s">
        <v>91</v>
      </c>
      <c r="E178" s="27" t="s">
        <v>91</v>
      </c>
      <c r="F178" s="27" t="s">
        <v>91</v>
      </c>
      <c r="G178" s="27" t="s">
        <v>91</v>
      </c>
    </row>
    <row r="179" spans="1:7">
      <c r="A179" s="24" t="s">
        <v>12</v>
      </c>
      <c r="B179" s="24" t="s">
        <v>12</v>
      </c>
      <c r="C179" s="29" t="s">
        <v>94</v>
      </c>
      <c r="D179" s="27" t="s">
        <v>91</v>
      </c>
      <c r="E179" s="27" t="s">
        <v>91</v>
      </c>
      <c r="F179" s="27" t="s">
        <v>91</v>
      </c>
      <c r="G179" s="27" t="s">
        <v>91</v>
      </c>
    </row>
    <row r="180" spans="1:7" ht="27">
      <c r="A180" s="24" t="s">
        <v>12</v>
      </c>
      <c r="B180" s="24" t="s">
        <v>12</v>
      </c>
      <c r="C180" s="27" t="s">
        <v>157</v>
      </c>
      <c r="D180" s="27" t="s">
        <v>91</v>
      </c>
      <c r="E180" s="27" t="s">
        <v>91</v>
      </c>
      <c r="F180" s="27" t="s">
        <v>91</v>
      </c>
      <c r="G180" s="27" t="s">
        <v>91</v>
      </c>
    </row>
    <row r="181" spans="1:7">
      <c r="A181" s="24" t="s">
        <v>12</v>
      </c>
      <c r="B181" s="24" t="s">
        <v>12</v>
      </c>
      <c r="C181" s="30" t="s">
        <v>95</v>
      </c>
      <c r="D181" s="27" t="s">
        <v>91</v>
      </c>
      <c r="E181" s="27" t="s">
        <v>91</v>
      </c>
      <c r="F181" s="27" t="s">
        <v>91</v>
      </c>
      <c r="G181" s="27" t="s">
        <v>91</v>
      </c>
    </row>
    <row r="182" spans="1:7">
      <c r="A182" s="24" t="s">
        <v>12</v>
      </c>
      <c r="B182" s="24" t="s">
        <v>223</v>
      </c>
      <c r="C182" s="29" t="s">
        <v>13</v>
      </c>
      <c r="D182" s="31">
        <v>0</v>
      </c>
      <c r="E182" s="31">
        <v>1951428.9</v>
      </c>
      <c r="F182" s="31">
        <v>1951428.9</v>
      </c>
      <c r="G182" s="89" t="s">
        <v>200</v>
      </c>
    </row>
    <row r="183" spans="1:7">
      <c r="A183" s="24" t="s">
        <v>12</v>
      </c>
      <c r="B183" s="24" t="s">
        <v>12</v>
      </c>
      <c r="C183" s="27" t="s">
        <v>100</v>
      </c>
      <c r="D183" s="27" t="s">
        <v>91</v>
      </c>
      <c r="E183" s="27" t="s">
        <v>91</v>
      </c>
      <c r="F183" s="27" t="s">
        <v>91</v>
      </c>
      <c r="G183" s="27" t="s">
        <v>91</v>
      </c>
    </row>
    <row r="184" spans="1:7">
      <c r="A184" s="24" t="s">
        <v>12</v>
      </c>
      <c r="B184" s="24" t="s">
        <v>12</v>
      </c>
      <c r="C184" s="29" t="s">
        <v>97</v>
      </c>
      <c r="D184" s="27" t="s">
        <v>91</v>
      </c>
      <c r="E184" s="27" t="s">
        <v>91</v>
      </c>
      <c r="F184" s="27" t="s">
        <v>91</v>
      </c>
      <c r="G184" s="27" t="s">
        <v>91</v>
      </c>
    </row>
    <row r="185" spans="1:7" ht="54">
      <c r="A185" s="24" t="s">
        <v>12</v>
      </c>
      <c r="B185" s="24" t="s">
        <v>12</v>
      </c>
      <c r="C185" s="27" t="s">
        <v>224</v>
      </c>
      <c r="D185" s="27" t="s">
        <v>91</v>
      </c>
      <c r="E185" s="27" t="s">
        <v>91</v>
      </c>
      <c r="F185" s="27" t="s">
        <v>91</v>
      </c>
      <c r="G185" s="27" t="s">
        <v>91</v>
      </c>
    </row>
    <row r="186" spans="1:7">
      <c r="A186" s="24" t="s">
        <v>12</v>
      </c>
      <c r="B186" s="24" t="s">
        <v>12</v>
      </c>
      <c r="C186" s="29" t="s">
        <v>98</v>
      </c>
      <c r="D186" s="27" t="s">
        <v>91</v>
      </c>
      <c r="E186" s="27" t="s">
        <v>91</v>
      </c>
      <c r="F186" s="27" t="s">
        <v>91</v>
      </c>
      <c r="G186" s="27" t="s">
        <v>91</v>
      </c>
    </row>
    <row r="187" spans="1:7">
      <c r="A187" s="24" t="s">
        <v>12</v>
      </c>
      <c r="B187" s="24" t="s">
        <v>12</v>
      </c>
      <c r="C187" s="27" t="s">
        <v>100</v>
      </c>
      <c r="D187" s="27" t="s">
        <v>91</v>
      </c>
      <c r="E187" s="27" t="s">
        <v>91</v>
      </c>
      <c r="F187" s="27" t="s">
        <v>91</v>
      </c>
      <c r="G187" s="27" t="s">
        <v>91</v>
      </c>
    </row>
    <row r="188" spans="1:7">
      <c r="A188" s="24" t="s">
        <v>12</v>
      </c>
      <c r="B188" s="24" t="s">
        <v>12</v>
      </c>
      <c r="C188" s="27" t="s">
        <v>12</v>
      </c>
      <c r="D188" s="27" t="s">
        <v>91</v>
      </c>
      <c r="E188" s="27" t="s">
        <v>91</v>
      </c>
      <c r="F188" s="27" t="s">
        <v>91</v>
      </c>
      <c r="G188" s="27" t="s">
        <v>91</v>
      </c>
    </row>
    <row r="189" spans="1:7">
      <c r="A189" s="24" t="s">
        <v>12</v>
      </c>
      <c r="B189" s="24" t="s">
        <v>12</v>
      </c>
      <c r="C189" s="25" t="s">
        <v>37</v>
      </c>
      <c r="D189" s="26">
        <v>182553010.69999999</v>
      </c>
      <c r="E189" s="26">
        <v>182553010.69999999</v>
      </c>
      <c r="F189" s="26">
        <v>172812739.09999999</v>
      </c>
      <c r="G189" s="25" t="s">
        <v>225</v>
      </c>
    </row>
    <row r="190" spans="1:7">
      <c r="A190" s="24" t="s">
        <v>12</v>
      </c>
      <c r="B190" s="24" t="s">
        <v>12</v>
      </c>
      <c r="C190" s="27" t="s">
        <v>12</v>
      </c>
      <c r="D190" s="27" t="s">
        <v>91</v>
      </c>
      <c r="E190" s="27" t="s">
        <v>91</v>
      </c>
      <c r="F190" s="27" t="s">
        <v>91</v>
      </c>
      <c r="G190" s="27" t="s">
        <v>91</v>
      </c>
    </row>
    <row r="191" spans="1:7">
      <c r="A191" s="24" t="s">
        <v>127</v>
      </c>
      <c r="B191" s="24" t="s">
        <v>12</v>
      </c>
      <c r="C191" s="28" t="s">
        <v>92</v>
      </c>
      <c r="D191" s="26">
        <v>182553010.69999999</v>
      </c>
      <c r="E191" s="26">
        <v>182553010.69999999</v>
      </c>
      <c r="F191" s="26">
        <v>172812739.09999999</v>
      </c>
      <c r="G191" s="25" t="s">
        <v>225</v>
      </c>
    </row>
    <row r="192" spans="1:7">
      <c r="A192" s="24" t="s">
        <v>12</v>
      </c>
      <c r="B192" s="24" t="s">
        <v>12</v>
      </c>
      <c r="C192" s="27" t="s">
        <v>7</v>
      </c>
      <c r="D192" s="27" t="s">
        <v>91</v>
      </c>
      <c r="E192" s="27" t="s">
        <v>91</v>
      </c>
      <c r="F192" s="27" t="s">
        <v>91</v>
      </c>
      <c r="G192" s="27" t="s">
        <v>91</v>
      </c>
    </row>
    <row r="193" spans="1:7">
      <c r="A193" s="24" t="s">
        <v>12</v>
      </c>
      <c r="B193" s="24" t="s">
        <v>12</v>
      </c>
      <c r="C193" s="29" t="s">
        <v>93</v>
      </c>
      <c r="D193" s="27" t="s">
        <v>91</v>
      </c>
      <c r="E193" s="27" t="s">
        <v>91</v>
      </c>
      <c r="F193" s="27" t="s">
        <v>91</v>
      </c>
      <c r="G193" s="27" t="s">
        <v>91</v>
      </c>
    </row>
    <row r="194" spans="1:7">
      <c r="A194" s="24" t="s">
        <v>12</v>
      </c>
      <c r="B194" s="24" t="s">
        <v>12</v>
      </c>
      <c r="C194" s="27" t="s">
        <v>128</v>
      </c>
      <c r="D194" s="27" t="s">
        <v>91</v>
      </c>
      <c r="E194" s="27" t="s">
        <v>91</v>
      </c>
      <c r="F194" s="27" t="s">
        <v>91</v>
      </c>
      <c r="G194" s="27" t="s">
        <v>91</v>
      </c>
    </row>
    <row r="195" spans="1:7">
      <c r="A195" s="24" t="s">
        <v>12</v>
      </c>
      <c r="B195" s="24" t="s">
        <v>12</v>
      </c>
      <c r="C195" s="29" t="s">
        <v>94</v>
      </c>
      <c r="D195" s="27" t="s">
        <v>91</v>
      </c>
      <c r="E195" s="27" t="s">
        <v>91</v>
      </c>
      <c r="F195" s="27" t="s">
        <v>91</v>
      </c>
      <c r="G195" s="27" t="s">
        <v>91</v>
      </c>
    </row>
    <row r="196" spans="1:7">
      <c r="A196" s="24" t="s">
        <v>12</v>
      </c>
      <c r="B196" s="24" t="s">
        <v>12</v>
      </c>
      <c r="C196" s="27" t="s">
        <v>129</v>
      </c>
      <c r="D196" s="27" t="s">
        <v>91</v>
      </c>
      <c r="E196" s="27" t="s">
        <v>91</v>
      </c>
      <c r="F196" s="27" t="s">
        <v>91</v>
      </c>
      <c r="G196" s="27" t="s">
        <v>91</v>
      </c>
    </row>
    <row r="197" spans="1:7">
      <c r="A197" s="24" t="s">
        <v>12</v>
      </c>
      <c r="B197" s="24" t="s">
        <v>12</v>
      </c>
      <c r="C197" s="30" t="s">
        <v>95</v>
      </c>
      <c r="D197" s="27" t="s">
        <v>91</v>
      </c>
      <c r="E197" s="27" t="s">
        <v>91</v>
      </c>
      <c r="F197" s="27" t="s">
        <v>91</v>
      </c>
      <c r="G197" s="27" t="s">
        <v>91</v>
      </c>
    </row>
    <row r="198" spans="1:7">
      <c r="A198" s="24" t="s">
        <v>12</v>
      </c>
      <c r="B198" s="24" t="s">
        <v>130</v>
      </c>
      <c r="C198" s="29" t="s">
        <v>13</v>
      </c>
      <c r="D198" s="31">
        <v>175058138.19999999</v>
      </c>
      <c r="E198" s="31">
        <v>175058138.19999999</v>
      </c>
      <c r="F198" s="31">
        <v>165982209.09999999</v>
      </c>
      <c r="G198" s="89" t="s">
        <v>226</v>
      </c>
    </row>
    <row r="199" spans="1:7" ht="27">
      <c r="A199" s="24" t="s">
        <v>12</v>
      </c>
      <c r="B199" s="24" t="s">
        <v>12</v>
      </c>
      <c r="C199" s="27" t="s">
        <v>8</v>
      </c>
      <c r="D199" s="27" t="s">
        <v>91</v>
      </c>
      <c r="E199" s="27" t="s">
        <v>91</v>
      </c>
      <c r="F199" s="27" t="s">
        <v>91</v>
      </c>
      <c r="G199" s="27" t="s">
        <v>91</v>
      </c>
    </row>
    <row r="200" spans="1:7">
      <c r="A200" s="24" t="s">
        <v>12</v>
      </c>
      <c r="B200" s="24" t="s">
        <v>12</v>
      </c>
      <c r="C200" s="29" t="s">
        <v>97</v>
      </c>
      <c r="D200" s="27" t="s">
        <v>91</v>
      </c>
      <c r="E200" s="27" t="s">
        <v>91</v>
      </c>
      <c r="F200" s="27" t="s">
        <v>91</v>
      </c>
      <c r="G200" s="27" t="s">
        <v>91</v>
      </c>
    </row>
    <row r="201" spans="1:7" ht="40.5">
      <c r="A201" s="24" t="s">
        <v>12</v>
      </c>
      <c r="B201" s="24" t="s">
        <v>12</v>
      </c>
      <c r="C201" s="27" t="s">
        <v>9</v>
      </c>
      <c r="D201" s="27" t="s">
        <v>91</v>
      </c>
      <c r="E201" s="27" t="s">
        <v>91</v>
      </c>
      <c r="F201" s="27" t="s">
        <v>91</v>
      </c>
      <c r="G201" s="27" t="s">
        <v>91</v>
      </c>
    </row>
    <row r="202" spans="1:7">
      <c r="A202" s="24" t="s">
        <v>12</v>
      </c>
      <c r="B202" s="24" t="s">
        <v>12</v>
      </c>
      <c r="C202" s="29" t="s">
        <v>98</v>
      </c>
      <c r="D202" s="27" t="s">
        <v>91</v>
      </c>
      <c r="E202" s="27" t="s">
        <v>91</v>
      </c>
      <c r="F202" s="27" t="s">
        <v>91</v>
      </c>
      <c r="G202" s="27" t="s">
        <v>91</v>
      </c>
    </row>
    <row r="203" spans="1:7">
      <c r="A203" s="24" t="s">
        <v>12</v>
      </c>
      <c r="B203" s="24" t="s">
        <v>12</v>
      </c>
      <c r="C203" s="27" t="s">
        <v>10</v>
      </c>
      <c r="D203" s="27" t="s">
        <v>91</v>
      </c>
      <c r="E203" s="27" t="s">
        <v>91</v>
      </c>
      <c r="F203" s="27" t="s">
        <v>91</v>
      </c>
      <c r="G203" s="27" t="s">
        <v>91</v>
      </c>
    </row>
    <row r="204" spans="1:7">
      <c r="A204" s="24" t="s">
        <v>12</v>
      </c>
      <c r="B204" s="24" t="s">
        <v>131</v>
      </c>
      <c r="C204" s="29" t="s">
        <v>13</v>
      </c>
      <c r="D204" s="31">
        <v>7490994.5</v>
      </c>
      <c r="E204" s="31">
        <v>7490994.5</v>
      </c>
      <c r="F204" s="31">
        <v>6829730</v>
      </c>
      <c r="G204" s="89" t="s">
        <v>227</v>
      </c>
    </row>
    <row r="205" spans="1:7" ht="27">
      <c r="A205" s="24" t="s">
        <v>12</v>
      </c>
      <c r="B205" s="24" t="s">
        <v>12</v>
      </c>
      <c r="C205" s="27" t="s">
        <v>132</v>
      </c>
      <c r="D205" s="27" t="s">
        <v>91</v>
      </c>
      <c r="E205" s="27" t="s">
        <v>91</v>
      </c>
      <c r="F205" s="27" t="s">
        <v>91</v>
      </c>
      <c r="G205" s="27" t="s">
        <v>91</v>
      </c>
    </row>
    <row r="206" spans="1:7">
      <c r="A206" s="24" t="s">
        <v>12</v>
      </c>
      <c r="B206" s="24" t="s">
        <v>12</v>
      </c>
      <c r="C206" s="29" t="s">
        <v>97</v>
      </c>
      <c r="D206" s="27" t="s">
        <v>91</v>
      </c>
      <c r="E206" s="27" t="s">
        <v>91</v>
      </c>
      <c r="F206" s="27" t="s">
        <v>91</v>
      </c>
      <c r="G206" s="27" t="s">
        <v>91</v>
      </c>
    </row>
    <row r="207" spans="1:7" ht="40.5">
      <c r="A207" s="24" t="s">
        <v>12</v>
      </c>
      <c r="B207" s="24" t="s">
        <v>12</v>
      </c>
      <c r="C207" s="27" t="s">
        <v>228</v>
      </c>
      <c r="D207" s="27" t="s">
        <v>91</v>
      </c>
      <c r="E207" s="27" t="s">
        <v>91</v>
      </c>
      <c r="F207" s="27" t="s">
        <v>91</v>
      </c>
      <c r="G207" s="27" t="s">
        <v>91</v>
      </c>
    </row>
    <row r="208" spans="1:7">
      <c r="A208" s="24" t="s">
        <v>12</v>
      </c>
      <c r="B208" s="24" t="s">
        <v>12</v>
      </c>
      <c r="C208" s="29" t="s">
        <v>98</v>
      </c>
      <c r="D208" s="27" t="s">
        <v>91</v>
      </c>
      <c r="E208" s="27" t="s">
        <v>91</v>
      </c>
      <c r="F208" s="27" t="s">
        <v>91</v>
      </c>
      <c r="G208" s="27" t="s">
        <v>91</v>
      </c>
    </row>
    <row r="209" spans="1:7">
      <c r="A209" s="24" t="s">
        <v>12</v>
      </c>
      <c r="B209" s="24" t="s">
        <v>12</v>
      </c>
      <c r="C209" s="27" t="s">
        <v>100</v>
      </c>
      <c r="D209" s="27" t="s">
        <v>91</v>
      </c>
      <c r="E209" s="27" t="s">
        <v>91</v>
      </c>
      <c r="F209" s="27" t="s">
        <v>91</v>
      </c>
      <c r="G209" s="27" t="s">
        <v>91</v>
      </c>
    </row>
    <row r="210" spans="1:7">
      <c r="A210" s="24" t="s">
        <v>12</v>
      </c>
      <c r="B210" s="24" t="s">
        <v>133</v>
      </c>
      <c r="C210" s="29" t="s">
        <v>13</v>
      </c>
      <c r="D210" s="31">
        <v>3878</v>
      </c>
      <c r="E210" s="31">
        <v>3878</v>
      </c>
      <c r="F210" s="31">
        <v>800</v>
      </c>
      <c r="G210" s="89" t="s">
        <v>229</v>
      </c>
    </row>
    <row r="211" spans="1:7">
      <c r="A211" s="24" t="s">
        <v>12</v>
      </c>
      <c r="B211" s="24" t="s">
        <v>12</v>
      </c>
      <c r="C211" s="27" t="s">
        <v>11</v>
      </c>
      <c r="D211" s="27" t="s">
        <v>91</v>
      </c>
      <c r="E211" s="27" t="s">
        <v>91</v>
      </c>
      <c r="F211" s="27" t="s">
        <v>91</v>
      </c>
      <c r="G211" s="27" t="s">
        <v>91</v>
      </c>
    </row>
    <row r="212" spans="1:7">
      <c r="A212" s="24" t="s">
        <v>12</v>
      </c>
      <c r="B212" s="24" t="s">
        <v>12</v>
      </c>
      <c r="C212" s="29" t="s">
        <v>97</v>
      </c>
      <c r="D212" s="27" t="s">
        <v>91</v>
      </c>
      <c r="E212" s="27" t="s">
        <v>91</v>
      </c>
      <c r="F212" s="27" t="s">
        <v>91</v>
      </c>
      <c r="G212" s="27" t="s">
        <v>91</v>
      </c>
    </row>
    <row r="213" spans="1:7" ht="27">
      <c r="A213" s="24" t="s">
        <v>12</v>
      </c>
      <c r="B213" s="24" t="s">
        <v>12</v>
      </c>
      <c r="C213" s="27" t="s">
        <v>134</v>
      </c>
      <c r="D213" s="27" t="s">
        <v>91</v>
      </c>
      <c r="E213" s="27" t="s">
        <v>91</v>
      </c>
      <c r="F213" s="27" t="s">
        <v>91</v>
      </c>
      <c r="G213" s="27" t="s">
        <v>91</v>
      </c>
    </row>
    <row r="214" spans="1:7">
      <c r="A214" s="24" t="s">
        <v>12</v>
      </c>
      <c r="B214" s="24" t="s">
        <v>12</v>
      </c>
      <c r="C214" s="29" t="s">
        <v>98</v>
      </c>
      <c r="D214" s="27" t="s">
        <v>91</v>
      </c>
      <c r="E214" s="27" t="s">
        <v>91</v>
      </c>
      <c r="F214" s="27" t="s">
        <v>91</v>
      </c>
      <c r="G214" s="27" t="s">
        <v>91</v>
      </c>
    </row>
    <row r="215" spans="1:7">
      <c r="A215" s="24" t="s">
        <v>12</v>
      </c>
      <c r="B215" s="24" t="s">
        <v>12</v>
      </c>
      <c r="C215" s="27" t="s">
        <v>158</v>
      </c>
      <c r="D215" s="27" t="s">
        <v>91</v>
      </c>
      <c r="E215" s="27" t="s">
        <v>91</v>
      </c>
      <c r="F215" s="27" t="s">
        <v>91</v>
      </c>
      <c r="G215" s="27" t="s">
        <v>91</v>
      </c>
    </row>
    <row r="218" spans="1:7" ht="16.5" customHeight="1">
      <c r="A218" s="113" t="s">
        <v>186</v>
      </c>
      <c r="B218" s="113"/>
      <c r="C218" s="113"/>
      <c r="D218" s="113"/>
      <c r="E218" s="113"/>
      <c r="F218" s="113"/>
      <c r="G218" s="113"/>
    </row>
    <row r="219" spans="1:7">
      <c r="A219" s="113" t="s">
        <v>81</v>
      </c>
      <c r="B219" s="113"/>
      <c r="C219" s="113"/>
      <c r="D219" s="113"/>
      <c r="E219" s="113"/>
    </row>
  </sheetData>
  <mergeCells count="8">
    <mergeCell ref="A219:E219"/>
    <mergeCell ref="A218:G218"/>
    <mergeCell ref="A7:B7"/>
    <mergeCell ref="C7:C8"/>
    <mergeCell ref="D7:D8"/>
    <mergeCell ref="E7:E8"/>
    <mergeCell ref="F7:F8"/>
    <mergeCell ref="G7:G8"/>
  </mergeCells>
  <phoneticPr fontId="6" type="noConversion"/>
  <pageMargins left="0.17" right="0.13" top="0.17" bottom="0.33" header="0.17" footer="0.16"/>
  <pageSetup paperSize="9" scale="70" firstPageNumber="102" orientation="portrait" useFirstPageNumber="1" horizontalDpi="4294967294" verticalDpi="4294967294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opLeftCell="B1" workbookViewId="0">
      <selection activeCell="B1" sqref="B1"/>
    </sheetView>
  </sheetViews>
  <sheetFormatPr defaultRowHeight="12.75"/>
  <cols>
    <col min="1" max="1" width="0.5703125" hidden="1" customWidth="1"/>
    <col min="2" max="2" width="7.85546875" customWidth="1"/>
    <col min="3" max="3" width="6.5703125" style="50" customWidth="1"/>
    <col min="4" max="4" width="51.42578125" customWidth="1"/>
    <col min="5" max="7" width="13.140625" customWidth="1"/>
    <col min="8" max="8" width="12.85546875" bestFit="1" customWidth="1"/>
    <col min="9" max="9" width="13" customWidth="1"/>
    <col min="10" max="10" width="12.28515625" customWidth="1"/>
    <col min="11" max="11" width="12.85546875" bestFit="1" customWidth="1"/>
    <col min="12" max="12" width="13.7109375" bestFit="1" customWidth="1"/>
    <col min="13" max="13" width="12.85546875" bestFit="1" customWidth="1"/>
    <col min="14" max="14" width="9.5703125" customWidth="1"/>
    <col min="15" max="15" width="9.7109375" customWidth="1"/>
    <col min="16" max="16" width="6.7109375" customWidth="1"/>
    <col min="17" max="17" width="10.5703125" bestFit="1" customWidth="1"/>
  </cols>
  <sheetData>
    <row r="1" spans="2:16" ht="17.25">
      <c r="B1" s="5"/>
      <c r="C1" s="48"/>
      <c r="D1" s="5"/>
      <c r="E1" s="5"/>
      <c r="F1" s="5"/>
      <c r="G1" s="5"/>
      <c r="H1" s="5"/>
      <c r="I1" s="1"/>
      <c r="J1" s="2"/>
      <c r="K1" s="4"/>
      <c r="L1" s="1"/>
      <c r="M1" s="1"/>
      <c r="P1" s="106" t="s">
        <v>236</v>
      </c>
    </row>
    <row r="2" spans="2:16" ht="17.25">
      <c r="B2" s="5"/>
      <c r="C2" s="48"/>
      <c r="D2" s="6"/>
      <c r="E2" s="6"/>
      <c r="F2" s="6"/>
      <c r="G2" s="6"/>
      <c r="H2" s="6"/>
      <c r="I2" s="1"/>
      <c r="J2" s="2"/>
      <c r="K2" s="3"/>
      <c r="L2" s="1"/>
      <c r="M2" s="1"/>
      <c r="P2" s="107" t="s">
        <v>24</v>
      </c>
    </row>
    <row r="3" spans="2:16" ht="16.5">
      <c r="B3" s="40" t="s">
        <v>29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2:16" ht="54" customHeight="1">
      <c r="B4" s="41" t="s">
        <v>235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2:16" ht="17.25" customHeight="1">
      <c r="B5" s="42" t="s">
        <v>25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2:16" ht="17.25">
      <c r="B6" s="22"/>
      <c r="C6" s="22"/>
      <c r="D6" s="22"/>
      <c r="E6" s="35"/>
      <c r="F6" s="35"/>
      <c r="G6" s="35"/>
      <c r="H6" s="35"/>
      <c r="I6" s="35"/>
      <c r="J6" s="22"/>
      <c r="K6" s="22"/>
      <c r="L6" s="36"/>
      <c r="M6" s="36"/>
      <c r="N6" s="34"/>
      <c r="O6" s="34"/>
      <c r="P6" s="34"/>
    </row>
    <row r="7" spans="2:16" ht="39.75" customHeight="1">
      <c r="B7" s="127" t="s">
        <v>26</v>
      </c>
      <c r="C7" s="127"/>
      <c r="D7" s="127" t="s">
        <v>27</v>
      </c>
      <c r="E7" s="122" t="s">
        <v>32</v>
      </c>
      <c r="F7" s="122"/>
      <c r="G7" s="122"/>
      <c r="H7" s="122" t="s">
        <v>89</v>
      </c>
      <c r="I7" s="122"/>
      <c r="J7" s="122"/>
      <c r="K7" s="122" t="s">
        <v>14</v>
      </c>
      <c r="L7" s="122"/>
      <c r="M7" s="122"/>
      <c r="N7" s="125" t="s">
        <v>83</v>
      </c>
      <c r="O7" s="125"/>
      <c r="P7" s="125"/>
    </row>
    <row r="8" spans="2:16" ht="13.5" customHeight="1">
      <c r="B8" s="127" t="s">
        <v>75</v>
      </c>
      <c r="C8" s="127" t="s">
        <v>76</v>
      </c>
      <c r="D8" s="127"/>
      <c r="E8" s="123" t="s">
        <v>77</v>
      </c>
      <c r="F8" s="124" t="s">
        <v>137</v>
      </c>
      <c r="G8" s="124"/>
      <c r="H8" s="123" t="s">
        <v>77</v>
      </c>
      <c r="I8" s="124" t="s">
        <v>137</v>
      </c>
      <c r="J8" s="124"/>
      <c r="K8" s="123" t="s">
        <v>77</v>
      </c>
      <c r="L8" s="124" t="s">
        <v>137</v>
      </c>
      <c r="M8" s="124"/>
      <c r="N8" s="126" t="s">
        <v>80</v>
      </c>
      <c r="O8" s="124" t="s">
        <v>137</v>
      </c>
      <c r="P8" s="124"/>
    </row>
    <row r="9" spans="2:16" ht="69" customHeight="1">
      <c r="B9" s="127"/>
      <c r="C9" s="127"/>
      <c r="D9" s="127"/>
      <c r="E9" s="123"/>
      <c r="F9" s="32" t="s">
        <v>78</v>
      </c>
      <c r="G9" s="32" t="s">
        <v>79</v>
      </c>
      <c r="H9" s="123"/>
      <c r="I9" s="32" t="s">
        <v>78</v>
      </c>
      <c r="J9" s="32" t="s">
        <v>79</v>
      </c>
      <c r="K9" s="123"/>
      <c r="L9" s="32" t="s">
        <v>78</v>
      </c>
      <c r="M9" s="32" t="s">
        <v>79</v>
      </c>
      <c r="N9" s="126"/>
      <c r="O9" s="32" t="s">
        <v>78</v>
      </c>
      <c r="P9" s="32" t="s">
        <v>79</v>
      </c>
    </row>
    <row r="10" spans="2:16" ht="23.25" customHeight="1">
      <c r="B10" s="33"/>
      <c r="C10" s="49"/>
      <c r="D10" s="55" t="s">
        <v>16</v>
      </c>
      <c r="E10" s="60">
        <f>E12</f>
        <v>47211445.699999996</v>
      </c>
      <c r="F10" s="60">
        <f t="shared" ref="F10:M10" si="0">F12</f>
        <v>46287138.700000003</v>
      </c>
      <c r="G10" s="60">
        <f t="shared" si="0"/>
        <v>924307</v>
      </c>
      <c r="H10" s="60">
        <f t="shared" si="0"/>
        <v>5104446.0999999996</v>
      </c>
      <c r="I10" s="60">
        <f t="shared" si="0"/>
        <v>4204103.5</v>
      </c>
      <c r="J10" s="60">
        <f t="shared" si="0"/>
        <v>900342.6</v>
      </c>
      <c r="K10" s="60">
        <f t="shared" si="0"/>
        <v>3704426.38</v>
      </c>
      <c r="L10" s="60">
        <f t="shared" si="0"/>
        <v>3218561.21</v>
      </c>
      <c r="M10" s="60">
        <f t="shared" si="0"/>
        <v>485865.17</v>
      </c>
      <c r="N10" s="64">
        <f>K10/H10</f>
        <v>0.72572543767285547</v>
      </c>
      <c r="O10" s="64">
        <f>L10/I10</f>
        <v>0.76557611153008009</v>
      </c>
      <c r="P10" s="64">
        <f>M10/J10</f>
        <v>0.53964476411534901</v>
      </c>
    </row>
    <row r="11" spans="2:16" ht="14.25" customHeight="1">
      <c r="B11" s="54"/>
      <c r="C11" s="54"/>
      <c r="D11" s="56"/>
      <c r="E11" s="61"/>
      <c r="F11" s="61"/>
      <c r="G11" s="61"/>
      <c r="H11" s="61"/>
      <c r="I11" s="61"/>
      <c r="J11" s="61"/>
      <c r="K11" s="61"/>
      <c r="L11" s="61"/>
      <c r="M11" s="61"/>
      <c r="N11" s="62"/>
      <c r="O11" s="62"/>
      <c r="P11" s="62"/>
    </row>
    <row r="12" spans="2:16" ht="33" customHeight="1">
      <c r="B12" s="54"/>
      <c r="C12" s="54"/>
      <c r="D12" s="57" t="s">
        <v>17</v>
      </c>
      <c r="E12" s="90">
        <f>E13+E15+E18</f>
        <v>47211445.699999996</v>
      </c>
      <c r="F12" s="90">
        <f t="shared" ref="F12:M12" si="1">F13+F15+F18</f>
        <v>46287138.700000003</v>
      </c>
      <c r="G12" s="90">
        <f t="shared" si="1"/>
        <v>924307</v>
      </c>
      <c r="H12" s="90">
        <f t="shared" si="1"/>
        <v>5104446.0999999996</v>
      </c>
      <c r="I12" s="90">
        <f t="shared" si="1"/>
        <v>4204103.5</v>
      </c>
      <c r="J12" s="90">
        <f t="shared" si="1"/>
        <v>900342.6</v>
      </c>
      <c r="K12" s="90">
        <f t="shared" si="1"/>
        <v>3704426.38</v>
      </c>
      <c r="L12" s="90">
        <f t="shared" si="1"/>
        <v>3218561.21</v>
      </c>
      <c r="M12" s="90">
        <f t="shared" si="1"/>
        <v>485865.17</v>
      </c>
      <c r="N12" s="91">
        <f>K12/H12</f>
        <v>0.72572543767285547</v>
      </c>
      <c r="O12" s="91">
        <f>L12/I12</f>
        <v>0.76557611153008009</v>
      </c>
      <c r="P12" s="91">
        <f>M12/J12</f>
        <v>0.53964476411534901</v>
      </c>
    </row>
    <row r="13" spans="2:16" ht="15.75" customHeight="1">
      <c r="B13" s="52">
        <v>1040</v>
      </c>
      <c r="C13" s="51"/>
      <c r="D13" s="58" t="s">
        <v>5</v>
      </c>
      <c r="E13" s="63">
        <f>E14</f>
        <v>1010619.3</v>
      </c>
      <c r="F13" s="63">
        <f t="shared" ref="F13:M13" si="2">F14</f>
        <v>842182.7</v>
      </c>
      <c r="G13" s="63">
        <f t="shared" si="2"/>
        <v>168436.6</v>
      </c>
      <c r="H13" s="63">
        <f t="shared" si="2"/>
        <v>1497843</v>
      </c>
      <c r="I13" s="63">
        <f t="shared" si="2"/>
        <v>1269409.3999999999</v>
      </c>
      <c r="J13" s="63">
        <f t="shared" si="2"/>
        <v>228433.6</v>
      </c>
      <c r="K13" s="63">
        <f t="shared" si="2"/>
        <v>1094772.81</v>
      </c>
      <c r="L13" s="63">
        <f t="shared" si="2"/>
        <v>1094772.81</v>
      </c>
      <c r="M13" s="63">
        <f t="shared" si="2"/>
        <v>0</v>
      </c>
      <c r="N13" s="64">
        <f t="shared" ref="N13:N20" si="3">K13/H13</f>
        <v>0.7308995735868179</v>
      </c>
      <c r="O13" s="64">
        <f t="shared" ref="O13:O20" si="4">L13/I13</f>
        <v>0.86242689710663878</v>
      </c>
      <c r="P13" s="64">
        <f t="shared" ref="P13:P20" si="5">M13/J13</f>
        <v>0</v>
      </c>
    </row>
    <row r="14" spans="2:16" ht="83.25" customHeight="1">
      <c r="B14" s="53"/>
      <c r="C14" s="51">
        <v>42001</v>
      </c>
      <c r="D14" s="59" t="s">
        <v>28</v>
      </c>
      <c r="E14" s="65">
        <v>1010619.3</v>
      </c>
      <c r="F14" s="65">
        <v>842182.7</v>
      </c>
      <c r="G14" s="65">
        <v>168436.6</v>
      </c>
      <c r="H14" s="65">
        <v>1497843</v>
      </c>
      <c r="I14" s="65">
        <v>1269409.3999999999</v>
      </c>
      <c r="J14" s="65">
        <v>228433.6</v>
      </c>
      <c r="K14" s="65">
        <v>1094772.81</v>
      </c>
      <c r="L14" s="65">
        <v>1094772.81</v>
      </c>
      <c r="M14" s="65">
        <v>0</v>
      </c>
      <c r="N14" s="66">
        <f t="shared" si="3"/>
        <v>0.7308995735868179</v>
      </c>
      <c r="O14" s="66">
        <f t="shared" si="4"/>
        <v>0.86242689710663878</v>
      </c>
      <c r="P14" s="66">
        <f t="shared" si="5"/>
        <v>0</v>
      </c>
    </row>
    <row r="15" spans="2:16" ht="15.75" customHeight="1">
      <c r="B15" s="52">
        <v>1157</v>
      </c>
      <c r="C15" s="51"/>
      <c r="D15" s="58" t="s">
        <v>6</v>
      </c>
      <c r="E15" s="63">
        <f>E16+E17</f>
        <v>1047724.1</v>
      </c>
      <c r="F15" s="63">
        <f t="shared" ref="F15:M15" si="6">F16+F17</f>
        <v>873103.4</v>
      </c>
      <c r="G15" s="63">
        <f t="shared" si="6"/>
        <v>174620.7</v>
      </c>
      <c r="H15" s="63">
        <f t="shared" si="6"/>
        <v>1506062.4</v>
      </c>
      <c r="I15" s="63">
        <f t="shared" si="6"/>
        <v>1255052</v>
      </c>
      <c r="J15" s="63">
        <f t="shared" si="6"/>
        <v>251010.4</v>
      </c>
      <c r="K15" s="63">
        <f t="shared" si="6"/>
        <v>1007265.73</v>
      </c>
      <c r="L15" s="63">
        <f t="shared" si="6"/>
        <v>838219.93</v>
      </c>
      <c r="M15" s="63">
        <f t="shared" si="6"/>
        <v>169045.8</v>
      </c>
      <c r="N15" s="64">
        <f t="shared" si="3"/>
        <v>0.66880743453923297</v>
      </c>
      <c r="O15" s="64">
        <f t="shared" si="4"/>
        <v>0.66787665371634009</v>
      </c>
      <c r="P15" s="64">
        <f t="shared" si="5"/>
        <v>0.67346133865369717</v>
      </c>
    </row>
    <row r="16" spans="2:16" ht="57.75" customHeight="1">
      <c r="B16" s="54"/>
      <c r="C16" s="51">
        <v>42001</v>
      </c>
      <c r="D16" s="59" t="s">
        <v>109</v>
      </c>
      <c r="E16" s="65">
        <v>28972.1</v>
      </c>
      <c r="F16" s="65">
        <v>24143.4</v>
      </c>
      <c r="G16" s="65">
        <v>4828.7</v>
      </c>
      <c r="H16" s="65">
        <v>487310.4</v>
      </c>
      <c r="I16" s="65">
        <v>406092</v>
      </c>
      <c r="J16" s="65">
        <v>81218.399999999994</v>
      </c>
      <c r="K16" s="65">
        <v>248299.77</v>
      </c>
      <c r="L16" s="65">
        <v>179133.79</v>
      </c>
      <c r="M16" s="65">
        <v>69165.98</v>
      </c>
      <c r="N16" s="66">
        <f t="shared" si="3"/>
        <v>0.50953102991440358</v>
      </c>
      <c r="O16" s="66">
        <f t="shared" si="4"/>
        <v>0.44111627414477511</v>
      </c>
      <c r="P16" s="66">
        <f t="shared" si="5"/>
        <v>0.85160480876254641</v>
      </c>
    </row>
    <row r="17" spans="2:16" ht="57.75" customHeight="1">
      <c r="B17" s="54"/>
      <c r="C17" s="51">
        <v>42003</v>
      </c>
      <c r="D17" s="59" t="s">
        <v>112</v>
      </c>
      <c r="E17" s="65">
        <v>1018752</v>
      </c>
      <c r="F17" s="65">
        <v>848960</v>
      </c>
      <c r="G17" s="65">
        <v>169792</v>
      </c>
      <c r="H17" s="65">
        <v>1018752</v>
      </c>
      <c r="I17" s="65">
        <v>848960</v>
      </c>
      <c r="J17" s="65">
        <v>169792</v>
      </c>
      <c r="K17" s="65">
        <v>758965.96</v>
      </c>
      <c r="L17" s="65">
        <v>659086.14</v>
      </c>
      <c r="M17" s="65">
        <v>99879.82</v>
      </c>
      <c r="N17" s="66">
        <f t="shared" si="3"/>
        <v>0.74499579878125388</v>
      </c>
      <c r="O17" s="66">
        <f t="shared" si="4"/>
        <v>0.77634534018092727</v>
      </c>
      <c r="P17" s="66">
        <f t="shared" si="5"/>
        <v>0.58824809178288728</v>
      </c>
    </row>
    <row r="18" spans="2:16" ht="21.75" customHeight="1">
      <c r="B18" s="52">
        <v>1167</v>
      </c>
      <c r="C18" s="51"/>
      <c r="D18" s="58" t="s">
        <v>4</v>
      </c>
      <c r="E18" s="63">
        <f>E19+E20+E21+E22</f>
        <v>45153102.299999997</v>
      </c>
      <c r="F18" s="63">
        <f t="shared" ref="F18:M18" si="7">F19+F20+F21+F22</f>
        <v>44571852.600000001</v>
      </c>
      <c r="G18" s="63">
        <f t="shared" si="7"/>
        <v>581249.69999999995</v>
      </c>
      <c r="H18" s="63">
        <f t="shared" si="7"/>
        <v>2100540.7000000002</v>
      </c>
      <c r="I18" s="63">
        <f t="shared" si="7"/>
        <v>1679642.1</v>
      </c>
      <c r="J18" s="63">
        <f t="shared" si="7"/>
        <v>420898.6</v>
      </c>
      <c r="K18" s="63">
        <f t="shared" si="7"/>
        <v>1602387.84</v>
      </c>
      <c r="L18" s="63">
        <f t="shared" si="7"/>
        <v>1285568.47</v>
      </c>
      <c r="M18" s="63">
        <f t="shared" si="7"/>
        <v>316819.37</v>
      </c>
      <c r="N18" s="64">
        <f t="shared" si="3"/>
        <v>0.76284541404029926</v>
      </c>
      <c r="O18" s="64">
        <f t="shared" si="4"/>
        <v>0.7653823811632251</v>
      </c>
      <c r="P18" s="64">
        <f t="shared" si="5"/>
        <v>0.75272136804446488</v>
      </c>
    </row>
    <row r="19" spans="2:16" ht="73.5" customHeight="1">
      <c r="B19" s="54"/>
      <c r="C19" s="51">
        <v>42003</v>
      </c>
      <c r="D19" s="59" t="s">
        <v>117</v>
      </c>
      <c r="E19" s="65">
        <v>1026998.3</v>
      </c>
      <c r="F19" s="65">
        <v>862593.5</v>
      </c>
      <c r="G19" s="65">
        <v>164404.79999999999</v>
      </c>
      <c r="H19" s="65">
        <v>16316.3</v>
      </c>
      <c r="I19" s="65">
        <v>12262.6</v>
      </c>
      <c r="J19" s="65">
        <v>4053.7</v>
      </c>
      <c r="K19" s="65">
        <v>15827.44</v>
      </c>
      <c r="L19" s="65">
        <v>11905.43</v>
      </c>
      <c r="M19" s="65">
        <v>3922.01</v>
      </c>
      <c r="N19" s="66">
        <f t="shared" si="3"/>
        <v>0.97003855040664866</v>
      </c>
      <c r="O19" s="66">
        <f t="shared" si="4"/>
        <v>0.9708732242754391</v>
      </c>
      <c r="P19" s="66">
        <f t="shared" si="5"/>
        <v>0.96751362952364517</v>
      </c>
    </row>
    <row r="20" spans="2:16" ht="72" customHeight="1">
      <c r="B20" s="54"/>
      <c r="C20" s="51">
        <v>42005</v>
      </c>
      <c r="D20" s="59" t="s">
        <v>198</v>
      </c>
      <c r="E20" s="65">
        <v>1945151.4</v>
      </c>
      <c r="F20" s="65">
        <v>1556121.1</v>
      </c>
      <c r="G20" s="65">
        <v>389030.3</v>
      </c>
      <c r="H20" s="65">
        <v>1945151.4</v>
      </c>
      <c r="I20" s="65">
        <v>1556121.1</v>
      </c>
      <c r="J20" s="65">
        <v>389030.3</v>
      </c>
      <c r="K20" s="65">
        <v>1522001.11</v>
      </c>
      <c r="L20" s="65">
        <v>1222074.97</v>
      </c>
      <c r="M20" s="65">
        <v>299926.14</v>
      </c>
      <c r="N20" s="66">
        <f t="shared" si="3"/>
        <v>0.78245894381280556</v>
      </c>
      <c r="O20" s="66">
        <f t="shared" si="4"/>
        <v>0.78533410413881022</v>
      </c>
      <c r="P20" s="66">
        <f t="shared" si="5"/>
        <v>0.77095830324784476</v>
      </c>
    </row>
    <row r="21" spans="2:16" ht="86.25" customHeight="1">
      <c r="B21" s="54"/>
      <c r="C21" s="51">
        <v>42008</v>
      </c>
      <c r="D21" s="59" t="s">
        <v>122</v>
      </c>
      <c r="E21" s="65">
        <v>21055477.600000001</v>
      </c>
      <c r="F21" s="65">
        <v>21027663</v>
      </c>
      <c r="G21" s="65">
        <v>27814.6</v>
      </c>
      <c r="H21" s="65">
        <v>139073</v>
      </c>
      <c r="I21" s="65">
        <v>111258.4</v>
      </c>
      <c r="J21" s="65">
        <v>27814.6</v>
      </c>
      <c r="K21" s="65">
        <v>64559.29</v>
      </c>
      <c r="L21" s="65">
        <v>51588.07</v>
      </c>
      <c r="M21" s="65">
        <v>12971.22</v>
      </c>
      <c r="N21" s="66">
        <f>K21/H21</f>
        <v>0.46421152919689662</v>
      </c>
      <c r="O21" s="66">
        <f>L21/I21</f>
        <v>0.46367797847173786</v>
      </c>
      <c r="P21" s="66">
        <f>M21/J21</f>
        <v>0.4663457320975315</v>
      </c>
    </row>
    <row r="22" spans="2:16" ht="48.75" customHeight="1">
      <c r="B22" s="54"/>
      <c r="C22" s="51">
        <v>42012</v>
      </c>
      <c r="D22" s="59" t="s">
        <v>202</v>
      </c>
      <c r="E22" s="65">
        <v>21125475</v>
      </c>
      <c r="F22" s="65">
        <v>21125475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6" t="s">
        <v>96</v>
      </c>
      <c r="O22" s="66" t="s">
        <v>96</v>
      </c>
      <c r="P22" s="66" t="s">
        <v>96</v>
      </c>
    </row>
    <row r="23" spans="2:16" ht="15.75" customHeight="1"/>
    <row r="24" spans="2:16" ht="18" customHeight="1">
      <c r="B24" s="113" t="s">
        <v>186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</row>
    <row r="25" spans="2:16" ht="18" customHeight="1">
      <c r="B25" s="113" t="s">
        <v>81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</row>
  </sheetData>
  <mergeCells count="18">
    <mergeCell ref="F8:G8"/>
    <mergeCell ref="B24:P24"/>
    <mergeCell ref="B25:P25"/>
    <mergeCell ref="K7:M7"/>
    <mergeCell ref="K8:K9"/>
    <mergeCell ref="L8:M8"/>
    <mergeCell ref="N7:P7"/>
    <mergeCell ref="N8:N9"/>
    <mergeCell ref="O8:P8"/>
    <mergeCell ref="B7:C7"/>
    <mergeCell ref="D7:D9"/>
    <mergeCell ref="I8:J8"/>
    <mergeCell ref="E7:G7"/>
    <mergeCell ref="B8:B9"/>
    <mergeCell ref="C8:C9"/>
    <mergeCell ref="H7:J7"/>
    <mergeCell ref="H8:H9"/>
    <mergeCell ref="E8:E9"/>
  </mergeCells>
  <phoneticPr fontId="0" type="noConversion"/>
  <pageMargins left="0.17" right="0.16" top="0.13" bottom="0.4" header="0.13" footer="0.13"/>
  <pageSetup paperSize="9" scale="70" firstPageNumber="107" orientation="landscape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RowHeight="12.75"/>
  <cols>
    <col min="1" max="1" width="8.5703125" customWidth="1"/>
    <col min="2" max="2" width="8" customWidth="1"/>
    <col min="3" max="3" width="38.42578125" customWidth="1"/>
    <col min="4" max="4" width="14" customWidth="1"/>
    <col min="5" max="5" width="13.42578125" customWidth="1"/>
    <col min="6" max="6" width="13.5703125" customWidth="1"/>
    <col min="7" max="7" width="9" customWidth="1"/>
    <col min="10" max="10" width="15.140625" bestFit="1" customWidth="1"/>
  </cols>
  <sheetData>
    <row r="1" spans="1:10" ht="16.5">
      <c r="A1" s="14"/>
      <c r="B1" s="14"/>
      <c r="C1" s="14"/>
      <c r="F1" s="2"/>
      <c r="G1" s="106" t="s">
        <v>236</v>
      </c>
    </row>
    <row r="2" spans="1:10" ht="16.5">
      <c r="A2" s="14"/>
      <c r="B2" s="14"/>
      <c r="C2" s="15"/>
      <c r="F2" s="2"/>
      <c r="G2" s="108" t="s">
        <v>23</v>
      </c>
    </row>
    <row r="3" spans="1:10" ht="13.5">
      <c r="A3" s="14"/>
      <c r="B3" s="14"/>
      <c r="C3" s="15"/>
    </row>
    <row r="4" spans="1:10" ht="21.75" customHeight="1">
      <c r="A4" s="37" t="s">
        <v>29</v>
      </c>
      <c r="B4" s="45"/>
      <c r="C4" s="45"/>
      <c r="D4" s="45"/>
      <c r="E4" s="45"/>
      <c r="F4" s="45"/>
      <c r="G4" s="45"/>
    </row>
    <row r="5" spans="1:10" ht="69.75" customHeight="1">
      <c r="A5" s="44" t="s">
        <v>237</v>
      </c>
      <c r="B5" s="44"/>
      <c r="C5" s="44"/>
      <c r="D5" s="44"/>
      <c r="E5" s="44"/>
      <c r="F5" s="44"/>
      <c r="G5" s="44"/>
    </row>
    <row r="6" spans="1:10" ht="17.25" customHeight="1">
      <c r="A6" s="46" t="s">
        <v>25</v>
      </c>
      <c r="B6" s="44"/>
      <c r="C6" s="44"/>
      <c r="D6" s="44"/>
      <c r="E6" s="44"/>
      <c r="F6" s="44"/>
      <c r="G6" s="44"/>
    </row>
    <row r="7" spans="1:10" ht="15" customHeight="1">
      <c r="A7" s="14"/>
      <c r="B7" s="14"/>
      <c r="D7" s="16"/>
      <c r="E7" s="16"/>
    </row>
    <row r="8" spans="1:10" ht="40.5" customHeight="1">
      <c r="A8" s="132" t="s">
        <v>26</v>
      </c>
      <c r="B8" s="132"/>
      <c r="C8" s="129" t="s">
        <v>136</v>
      </c>
      <c r="D8" s="129" t="s">
        <v>32</v>
      </c>
      <c r="E8" s="129" t="s">
        <v>89</v>
      </c>
      <c r="F8" s="131" t="s">
        <v>72</v>
      </c>
      <c r="G8" s="130" t="s">
        <v>82</v>
      </c>
    </row>
    <row r="9" spans="1:10" ht="90.75" customHeight="1">
      <c r="A9" s="43" t="s">
        <v>75</v>
      </c>
      <c r="B9" s="43" t="s">
        <v>76</v>
      </c>
      <c r="C9" s="129"/>
      <c r="D9" s="129"/>
      <c r="E9" s="129"/>
      <c r="F9" s="131"/>
      <c r="G9" s="130" t="s">
        <v>73</v>
      </c>
    </row>
    <row r="10" spans="1:10" ht="21.75" customHeight="1">
      <c r="A10" s="17"/>
      <c r="B10" s="17"/>
      <c r="C10" s="70" t="s">
        <v>16</v>
      </c>
      <c r="D10" s="73">
        <f>D12+D19+D16+D22</f>
        <v>7000000</v>
      </c>
      <c r="E10" s="73">
        <f>E12+E19+E16+E22</f>
        <v>12093651.1</v>
      </c>
      <c r="F10" s="73">
        <f>F12+F16+F19+F22</f>
        <v>12013151.1</v>
      </c>
      <c r="G10" s="74">
        <f>F10/E10</f>
        <v>0.99334361481620714</v>
      </c>
    </row>
    <row r="11" spans="1:10" ht="14.25" customHeight="1">
      <c r="A11" s="133"/>
      <c r="B11" s="133"/>
      <c r="C11" s="67"/>
      <c r="D11" s="71"/>
      <c r="E11" s="71"/>
      <c r="F11" s="71"/>
      <c r="G11" s="72"/>
      <c r="J11" s="18"/>
    </row>
    <row r="12" spans="1:10" ht="48" customHeight="1">
      <c r="A12" s="47"/>
      <c r="B12" s="47"/>
      <c r="C12" s="67" t="s">
        <v>17</v>
      </c>
      <c r="D12" s="78">
        <f>D13</f>
        <v>7000000</v>
      </c>
      <c r="E12" s="78">
        <f>E13</f>
        <v>7000000</v>
      </c>
      <c r="F12" s="78">
        <f>F13</f>
        <v>6919500</v>
      </c>
      <c r="G12" s="76">
        <f>F12/E12</f>
        <v>0.98850000000000005</v>
      </c>
    </row>
    <row r="13" spans="1:10" ht="33.75" customHeight="1">
      <c r="A13" s="47" t="s">
        <v>3</v>
      </c>
      <c r="B13" s="47"/>
      <c r="C13" s="68" t="s">
        <v>4</v>
      </c>
      <c r="D13" s="78">
        <f>D14+D15</f>
        <v>7000000</v>
      </c>
      <c r="E13" s="78">
        <f>E14+E15</f>
        <v>7000000</v>
      </c>
      <c r="F13" s="78">
        <f>F14+F15</f>
        <v>6919500</v>
      </c>
      <c r="G13" s="74">
        <f>F13/E13</f>
        <v>0.98850000000000005</v>
      </c>
    </row>
    <row r="14" spans="1:10" ht="34.5" customHeight="1">
      <c r="A14" s="47"/>
      <c r="B14" s="47">
        <v>42009</v>
      </c>
      <c r="C14" s="69" t="s">
        <v>18</v>
      </c>
      <c r="D14" s="75">
        <v>7000000</v>
      </c>
      <c r="E14" s="75">
        <v>5965000</v>
      </c>
      <c r="F14" s="75">
        <v>5965000</v>
      </c>
      <c r="G14" s="76">
        <f t="shared" ref="G14:G21" si="0">F14/E14</f>
        <v>1</v>
      </c>
    </row>
    <row r="15" spans="1:10" ht="36.75" customHeight="1">
      <c r="A15" s="47" t="s">
        <v>12</v>
      </c>
      <c r="B15" s="47">
        <v>42014</v>
      </c>
      <c r="C15" s="69" t="s">
        <v>206</v>
      </c>
      <c r="D15" s="78">
        <v>0</v>
      </c>
      <c r="E15" s="75">
        <v>1035000</v>
      </c>
      <c r="F15" s="75">
        <v>954500</v>
      </c>
      <c r="G15" s="76">
        <f t="shared" si="0"/>
        <v>0.92222222222222228</v>
      </c>
    </row>
    <row r="16" spans="1:10" ht="36.75" customHeight="1">
      <c r="A16" s="47"/>
      <c r="B16" s="47"/>
      <c r="C16" s="67" t="s">
        <v>140</v>
      </c>
      <c r="D16" s="78">
        <f t="shared" ref="D16:F17" si="1">D17</f>
        <v>0</v>
      </c>
      <c r="E16" s="78">
        <f t="shared" si="1"/>
        <v>250000</v>
      </c>
      <c r="F16" s="78">
        <f t="shared" si="1"/>
        <v>250000</v>
      </c>
      <c r="G16" s="74">
        <f t="shared" si="0"/>
        <v>1</v>
      </c>
    </row>
    <row r="17" spans="1:7" ht="52.5" customHeight="1">
      <c r="A17" s="47">
        <v>1126</v>
      </c>
      <c r="B17" s="47"/>
      <c r="C17" s="68" t="s">
        <v>147</v>
      </c>
      <c r="D17" s="73">
        <f t="shared" si="1"/>
        <v>0</v>
      </c>
      <c r="E17" s="73">
        <f t="shared" si="1"/>
        <v>250000</v>
      </c>
      <c r="F17" s="73">
        <f t="shared" si="1"/>
        <v>250000</v>
      </c>
      <c r="G17" s="74">
        <f t="shared" si="0"/>
        <v>1</v>
      </c>
    </row>
    <row r="18" spans="1:7" ht="46.5" customHeight="1">
      <c r="A18" s="47"/>
      <c r="B18" s="47">
        <v>42001</v>
      </c>
      <c r="C18" s="69" t="s">
        <v>209</v>
      </c>
      <c r="D18" s="75">
        <v>0</v>
      </c>
      <c r="E18" s="75">
        <v>250000</v>
      </c>
      <c r="F18" s="75">
        <v>250000</v>
      </c>
      <c r="G18" s="76">
        <f t="shared" si="0"/>
        <v>1</v>
      </c>
    </row>
    <row r="19" spans="1:7" ht="15.75" customHeight="1">
      <c r="A19" s="47"/>
      <c r="B19" s="47"/>
      <c r="C19" s="67" t="s">
        <v>71</v>
      </c>
      <c r="D19" s="78">
        <f>D20</f>
        <v>0</v>
      </c>
      <c r="E19" s="78">
        <f>E20</f>
        <v>3500000</v>
      </c>
      <c r="F19" s="78">
        <f>F20</f>
        <v>3500000</v>
      </c>
      <c r="G19" s="77">
        <f t="shared" si="0"/>
        <v>1</v>
      </c>
    </row>
    <row r="20" spans="1:7" ht="31.5" customHeight="1">
      <c r="A20" s="47">
        <v>1226</v>
      </c>
      <c r="B20" s="47"/>
      <c r="C20" s="68" t="s">
        <v>20</v>
      </c>
      <c r="D20" s="78">
        <v>0</v>
      </c>
      <c r="E20" s="73">
        <f>E21</f>
        <v>3500000</v>
      </c>
      <c r="F20" s="73">
        <f>F21</f>
        <v>3500000</v>
      </c>
      <c r="G20" s="74">
        <f t="shared" si="0"/>
        <v>1</v>
      </c>
    </row>
    <row r="21" spans="1:7" ht="61.5" customHeight="1">
      <c r="A21" s="47" t="s">
        <v>12</v>
      </c>
      <c r="B21" s="47">
        <v>42002</v>
      </c>
      <c r="C21" s="69" t="s">
        <v>230</v>
      </c>
      <c r="D21" s="78">
        <v>0</v>
      </c>
      <c r="E21" s="75">
        <v>3500000</v>
      </c>
      <c r="F21" s="75">
        <v>3500000</v>
      </c>
      <c r="G21" s="76">
        <f t="shared" si="0"/>
        <v>1</v>
      </c>
    </row>
    <row r="22" spans="1:7" ht="34.5" customHeight="1">
      <c r="A22" s="47"/>
      <c r="B22" s="47"/>
      <c r="C22" s="67" t="s">
        <v>169</v>
      </c>
      <c r="D22" s="78">
        <f>D23</f>
        <v>0</v>
      </c>
      <c r="E22" s="78">
        <f>E23</f>
        <v>1343651.1</v>
      </c>
      <c r="F22" s="78">
        <f>F23</f>
        <v>1343651.1</v>
      </c>
      <c r="G22" s="77">
        <f>F22/E22</f>
        <v>1</v>
      </c>
    </row>
    <row r="23" spans="1:7" ht="28.5" customHeight="1">
      <c r="A23" s="47">
        <v>1168</v>
      </c>
      <c r="B23" s="47"/>
      <c r="C23" s="68" t="s">
        <v>171</v>
      </c>
      <c r="D23" s="78">
        <v>0</v>
      </c>
      <c r="E23" s="73">
        <f>E24</f>
        <v>1343651.1</v>
      </c>
      <c r="F23" s="73">
        <f>F24</f>
        <v>1343651.1</v>
      </c>
      <c r="G23" s="74">
        <f>F23/E23</f>
        <v>1</v>
      </c>
    </row>
    <row r="24" spans="1:7" ht="61.5" customHeight="1">
      <c r="A24" s="47" t="s">
        <v>12</v>
      </c>
      <c r="B24" s="47">
        <v>42001</v>
      </c>
      <c r="C24" s="69" t="s">
        <v>221</v>
      </c>
      <c r="D24" s="78">
        <v>0</v>
      </c>
      <c r="E24" s="75">
        <v>1343651.1</v>
      </c>
      <c r="F24" s="75">
        <v>1343651.1</v>
      </c>
      <c r="G24" s="76">
        <f>F24/E24</f>
        <v>1</v>
      </c>
    </row>
    <row r="25" spans="1:7" ht="15.75" customHeight="1"/>
    <row r="26" spans="1:7" ht="50.25" customHeight="1">
      <c r="A26" s="113" t="s">
        <v>186</v>
      </c>
      <c r="B26" s="113"/>
      <c r="C26" s="113"/>
      <c r="D26" s="113"/>
      <c r="E26" s="113"/>
      <c r="F26" s="113"/>
      <c r="G26" s="113"/>
    </row>
    <row r="27" spans="1:7" ht="20.25" customHeight="1">
      <c r="A27" s="113" t="s">
        <v>81</v>
      </c>
      <c r="B27" s="113"/>
      <c r="C27" s="113"/>
      <c r="D27" s="113"/>
      <c r="E27" s="113"/>
      <c r="F27" s="113"/>
      <c r="G27" s="113"/>
    </row>
    <row r="28" spans="1:7" ht="13.5">
      <c r="A28" s="128"/>
      <c r="B28" s="128"/>
      <c r="C28" s="128"/>
      <c r="D28" s="128"/>
      <c r="E28" s="128"/>
      <c r="F28" s="128"/>
      <c r="G28" s="19"/>
    </row>
  </sheetData>
  <mergeCells count="10">
    <mergeCell ref="A26:G26"/>
    <mergeCell ref="A28:F28"/>
    <mergeCell ref="D8:D9"/>
    <mergeCell ref="E8:E9"/>
    <mergeCell ref="A27:G27"/>
    <mergeCell ref="G8:G9"/>
    <mergeCell ref="F8:F9"/>
    <mergeCell ref="A8:B8"/>
    <mergeCell ref="C8:C9"/>
    <mergeCell ref="A11:B11"/>
  </mergeCells>
  <phoneticPr fontId="43" type="noConversion"/>
  <pageMargins left="0.2" right="0.17" top="0.2" bottom="0.38" header="0.37" footer="0.17"/>
  <pageSetup paperSize="9" scale="97" firstPageNumber="109" orientation="portrait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Դեֆիցիտ_ըստ տարրերի</vt:lpstr>
      <vt:lpstr>ֆին.ակտիվ ձբ.և փոխ.միջ.մարում</vt:lpstr>
      <vt:lpstr>դեֆ._ արտաքին աջակցության վարկ</vt:lpstr>
      <vt:lpstr>դեֆ._ բյուջետային վարկ</vt:lpstr>
      <vt:lpstr>'դեֆ._ արտաքին աջակցության վարկ'!Print_Titles</vt:lpstr>
      <vt:lpstr>'դեֆ._ բյուջետային վարկ'!Print_Titles</vt:lpstr>
      <vt:lpstr>'ֆին.ակտիվ ձբ.և փոխ.միջ.մարում'!Print_Titles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2025-04-10T12:38:55Z</cp:lastPrinted>
  <dcterms:created xsi:type="dcterms:W3CDTF">1996-10-14T23:33:28Z</dcterms:created>
  <dcterms:modified xsi:type="dcterms:W3CDTF">2025-04-10T16:59:27Z</dcterms:modified>
</cp:coreProperties>
</file>